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7400" windowHeight="8475" activeTab="3"/>
  </bookViews>
  <sheets>
    <sheet name="ANC" sheetId="1" r:id="rId1"/>
    <sheet name="LR" sheetId="2" r:id="rId2"/>
    <sheet name="WBC" sheetId="5" r:id="rId3"/>
    <sheet name="Sheet4" sheetId="4" r:id="rId4"/>
  </sheets>
  <externalReferences>
    <externalReference r:id="rId5"/>
  </externalReferences>
  <calcPr calcId="125725"/>
</workbook>
</file>

<file path=xl/calcChain.xml><?xml version="1.0" encoding="utf-8"?>
<calcChain xmlns="http://schemas.openxmlformats.org/spreadsheetml/2006/main">
  <c r="A6" i="4"/>
  <c r="E96" i="2"/>
  <c r="H4" i="4" s="1"/>
  <c r="A4"/>
  <c r="C11" i="5"/>
  <c r="D11"/>
  <c r="E11"/>
  <c r="C10"/>
  <c r="D10"/>
  <c r="E10"/>
  <c r="C9"/>
  <c r="D9"/>
  <c r="C8"/>
  <c r="D8"/>
  <c r="C7"/>
  <c r="D7"/>
  <c r="C6"/>
  <c r="D6"/>
  <c r="D3"/>
  <c r="E3"/>
  <c r="D4"/>
  <c r="E4"/>
  <c r="D12"/>
  <c r="A11"/>
  <c r="A10"/>
  <c r="A9"/>
  <c r="A8"/>
  <c r="A7"/>
  <c r="A6"/>
  <c r="C2"/>
  <c r="E1"/>
  <c r="D1"/>
  <c r="C1"/>
  <c r="A2" i="4"/>
  <c r="D12" i="1"/>
  <c r="A6"/>
  <c r="B6"/>
  <c r="A7"/>
  <c r="B7"/>
  <c r="A8"/>
  <c r="B8"/>
  <c r="A9"/>
  <c r="B9"/>
  <c r="A10"/>
  <c r="B10"/>
  <c r="E10"/>
  <c r="A11"/>
  <c r="B11"/>
  <c r="E11"/>
  <c r="D3"/>
  <c r="E3"/>
  <c r="E4"/>
  <c r="B1" i="4" s="1"/>
  <c r="H2" s="1"/>
  <c r="C1" i="1"/>
  <c r="D1"/>
  <c r="E1"/>
  <c r="C2"/>
  <c r="A93" i="2"/>
  <c r="B93"/>
  <c r="C93"/>
  <c r="D93"/>
  <c r="E93"/>
  <c r="A91"/>
  <c r="B91"/>
  <c r="C91"/>
  <c r="D91"/>
  <c r="A92"/>
  <c r="B92"/>
  <c r="C92"/>
  <c r="D92"/>
  <c r="A90"/>
  <c r="B90"/>
  <c r="C90"/>
  <c r="D90"/>
  <c r="A89"/>
  <c r="B89"/>
  <c r="C89"/>
  <c r="D89"/>
  <c r="A88"/>
  <c r="B88"/>
  <c r="C88"/>
  <c r="D88"/>
  <c r="A81"/>
  <c r="B81"/>
  <c r="C81"/>
  <c r="D81"/>
  <c r="B82"/>
  <c r="B83"/>
  <c r="B84"/>
  <c r="C84"/>
  <c r="D84"/>
  <c r="B85"/>
  <c r="C85"/>
  <c r="D85"/>
  <c r="B86"/>
  <c r="C86"/>
  <c r="D86"/>
  <c r="B87"/>
  <c r="A80"/>
  <c r="B80"/>
  <c r="C80"/>
  <c r="D80"/>
  <c r="A79"/>
  <c r="B79"/>
  <c r="C79"/>
  <c r="D79"/>
  <c r="A65"/>
  <c r="B65"/>
  <c r="C65"/>
  <c r="D65"/>
  <c r="A74"/>
  <c r="B74"/>
  <c r="C74"/>
  <c r="B75"/>
  <c r="C75"/>
  <c r="B76"/>
  <c r="C76"/>
  <c r="D57"/>
  <c r="D75"/>
  <c r="D76"/>
  <c r="D74"/>
  <c r="E75"/>
  <c r="E76"/>
  <c r="E74"/>
  <c r="A70"/>
  <c r="B70"/>
  <c r="C70"/>
  <c r="D70"/>
  <c r="B71"/>
  <c r="B72"/>
  <c r="A67"/>
  <c r="B67"/>
  <c r="C67"/>
  <c r="D67"/>
  <c r="B68"/>
  <c r="B69"/>
  <c r="C69"/>
  <c r="D69"/>
  <c r="A66"/>
  <c r="C66"/>
  <c r="D66"/>
  <c r="E66"/>
  <c r="A58"/>
  <c r="B58"/>
  <c r="C58"/>
  <c r="D58"/>
  <c r="A59"/>
  <c r="B59"/>
  <c r="B60"/>
  <c r="B61"/>
  <c r="B62"/>
  <c r="A57"/>
  <c r="A49"/>
  <c r="B49"/>
  <c r="C49"/>
  <c r="D49"/>
  <c r="B57"/>
  <c r="C57"/>
  <c r="A50"/>
  <c r="B50"/>
  <c r="C50"/>
  <c r="D50"/>
  <c r="E49"/>
  <c r="E57"/>
  <c r="E50"/>
  <c r="A55"/>
  <c r="B55"/>
  <c r="C55"/>
  <c r="D55"/>
  <c r="A56"/>
  <c r="E55"/>
  <c r="A51"/>
  <c r="C51"/>
  <c r="D51"/>
  <c r="A52"/>
  <c r="C52"/>
  <c r="D52"/>
  <c r="E52"/>
  <c r="E51"/>
  <c r="C34"/>
  <c r="D34"/>
  <c r="A34"/>
  <c r="B34"/>
  <c r="A35"/>
  <c r="B35"/>
  <c r="A36"/>
  <c r="B36"/>
  <c r="A37"/>
  <c r="B37"/>
  <c r="A38"/>
  <c r="B38"/>
  <c r="A39"/>
  <c r="B39"/>
  <c r="A40"/>
  <c r="A41"/>
  <c r="B41"/>
  <c r="A42"/>
  <c r="B42"/>
  <c r="A43"/>
  <c r="B43"/>
  <c r="A44"/>
  <c r="B44"/>
  <c r="A45"/>
  <c r="B45"/>
  <c r="A46"/>
  <c r="B46"/>
  <c r="A47"/>
  <c r="B47"/>
  <c r="A48"/>
  <c r="B48"/>
  <c r="A33"/>
  <c r="A10"/>
  <c r="B10"/>
  <c r="C10"/>
  <c r="D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8"/>
  <c r="B8"/>
  <c r="C8"/>
  <c r="D8"/>
  <c r="A9"/>
  <c r="A5"/>
  <c r="B5"/>
  <c r="C5"/>
  <c r="D5"/>
  <c r="A6"/>
  <c r="B6"/>
  <c r="C6"/>
  <c r="D6"/>
  <c r="A7"/>
  <c r="C1"/>
  <c r="D1"/>
  <c r="E1"/>
  <c r="C2"/>
  <c r="D94" l="1"/>
  <c r="E6" i="1"/>
  <c r="E88" i="2" l="1"/>
  <c r="E79"/>
  <c r="E89"/>
  <c r="E90"/>
  <c r="E58"/>
  <c r="E9" i="1"/>
  <c r="E8"/>
  <c r="E7"/>
  <c r="E12" s="1"/>
  <c r="E13" s="1"/>
  <c r="E65" i="2"/>
  <c r="F92"/>
  <c r="E92" s="1"/>
  <c r="F91"/>
  <c r="E91" s="1"/>
  <c r="E70"/>
  <c r="E69"/>
  <c r="E67"/>
  <c r="E86"/>
  <c r="E85"/>
  <c r="E84"/>
  <c r="E81"/>
  <c r="E80"/>
  <c r="E10"/>
  <c r="E8"/>
  <c r="E6"/>
  <c r="E5"/>
  <c r="E34"/>
  <c r="B2" i="4" l="1"/>
  <c r="I2" s="1"/>
  <c r="E15" i="1"/>
  <c r="E94" i="2"/>
  <c r="E95" s="1"/>
  <c r="B5" i="4" l="1"/>
  <c r="H5"/>
  <c r="B6" s="1"/>
  <c r="E6" i="5"/>
  <c r="E9" l="1"/>
  <c r="E8"/>
  <c r="E7"/>
  <c r="E12" s="1"/>
  <c r="E13" s="1"/>
  <c r="E15" l="1"/>
  <c r="B3" i="4" s="1"/>
  <c r="H3" s="1"/>
  <c r="B4"/>
  <c r="I3" s="1"/>
</calcChain>
</file>

<file path=xl/comments1.xml><?xml version="1.0" encoding="utf-8"?>
<comments xmlns="http://schemas.openxmlformats.org/spreadsheetml/2006/main">
  <authors>
    <author>User</author>
  </authors>
  <commentList>
    <comment ref="E9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ถ้าได้มากกว่า50%ถือว่าให้เต้ม</t>
        </r>
      </text>
    </comment>
    <comment ref="E92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ถ้าได้มากกว่า50%ถือว่าให้เต้ม
</t>
        </r>
      </text>
    </comment>
  </commentList>
</comments>
</file>

<file path=xl/sharedStrings.xml><?xml version="1.0" encoding="utf-8"?>
<sst xmlns="http://schemas.openxmlformats.org/spreadsheetml/2006/main" count="38" uniqueCount="26">
  <si>
    <t>สถานที่และอุปกรณ์</t>
  </si>
  <si>
    <t>สำหรับผู้คลอดมีความเสี่ยงต่ำ</t>
  </si>
  <si>
    <t>สำหรับผู้คลอดมีความเสี่ยงสูง</t>
  </si>
  <si>
    <t>บุคลากร</t>
  </si>
  <si>
    <t>ระบบการให้บริการ</t>
  </si>
  <si>
    <t>มาตรฐานของการคลอดมาตรฐาน กรมการแพทย์ กพ.2557</t>
  </si>
  <si>
    <t>ระบบฝากครรภ์มาตรฐาน</t>
  </si>
  <si>
    <t>ระบบโรงเรียนพ่อแม่</t>
  </si>
  <si>
    <t>มาตรฐานฝากครรภ์มาตรฐาน</t>
  </si>
  <si>
    <t>ห้องคลอดมาตรฐาน</t>
  </si>
  <si>
    <t>ฝากครรภ์มาตรฐาน</t>
  </si>
  <si>
    <t>มาตรฐานโรงเรียนพ่อแม่ANC</t>
  </si>
  <si>
    <t>มาตรฐานWBCคุณภาพ</t>
  </si>
  <si>
    <t>มาตรฐานANCคุณภาพ</t>
  </si>
  <si>
    <t>ระบบWBCมาตรฐาน</t>
  </si>
  <si>
    <t>มาตรฐานWBCมาตรฐาน</t>
  </si>
  <si>
    <t>WBC</t>
  </si>
  <si>
    <t>มาตรฐานโรงเรียนพ่อแม่WBC</t>
  </si>
  <si>
    <t>WBCมาตรฐาน</t>
  </si>
  <si>
    <t>ANC</t>
  </si>
  <si>
    <t>มาตรฐาน</t>
  </si>
  <si>
    <t>รร.พ่อแม่</t>
  </si>
  <si>
    <t>กรมการแพทย์</t>
  </si>
  <si>
    <t>บูรณาการ</t>
  </si>
  <si>
    <t>LRบูรณาการ</t>
  </si>
  <si>
    <t>LRกรมการแพทย์</t>
  </si>
</sst>
</file>

<file path=xl/styles.xml><?xml version="1.0" encoding="utf-8"?>
<styleSheet xmlns="http://schemas.openxmlformats.org/spreadsheetml/2006/main">
  <numFmts count="1">
    <numFmt numFmtId="187" formatCode="_-&quot;฿&quot;* #,##0.00_-;\-&quot;฿&quot;* #,##0.00_-;_-&quot;฿&quot;* &quot;-&quot;??_-;_-@_-"/>
  </numFmts>
  <fonts count="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2"/>
      <color theme="1"/>
      <name val="Tahoma"/>
      <family val="2"/>
      <charset val="222"/>
      <scheme val="minor"/>
    </font>
    <font>
      <sz val="14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8"/>
      <color theme="1"/>
      <name val="Tahoma"/>
      <family val="2"/>
      <charset val="222"/>
      <scheme val="minor"/>
    </font>
    <font>
      <sz val="20"/>
      <color theme="1"/>
      <name val="Tahoma"/>
      <family val="2"/>
      <charset val="22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67">
    <xf numFmtId="0" fontId="0" fillId="0" borderId="0" xfId="0"/>
    <xf numFmtId="0" fontId="3" fillId="5" borderId="0" xfId="0" applyFont="1" applyFill="1"/>
    <xf numFmtId="0" fontId="4" fillId="0" borderId="0" xfId="0" applyFont="1"/>
    <xf numFmtId="49" fontId="4" fillId="0" borderId="4" xfId="0" applyNumberFormat="1" applyFont="1" applyBorder="1"/>
    <xf numFmtId="49" fontId="4" fillId="0" borderId="5" xfId="0" applyNumberFormat="1" applyFont="1" applyBorder="1"/>
    <xf numFmtId="49" fontId="4" fillId="0" borderId="7" xfId="0" applyNumberFormat="1" applyFont="1" applyBorder="1"/>
    <xf numFmtId="49" fontId="4" fillId="0" borderId="8" xfId="0" applyNumberFormat="1" applyFont="1" applyBorder="1"/>
    <xf numFmtId="49" fontId="4" fillId="0" borderId="9" xfId="0" applyNumberFormat="1" applyFont="1" applyBorder="1"/>
    <xf numFmtId="49" fontId="4" fillId="0" borderId="10" xfId="0" applyNumberFormat="1" applyFont="1" applyBorder="1"/>
    <xf numFmtId="49" fontId="4" fillId="0" borderId="12" xfId="0" applyNumberFormat="1" applyFont="1" applyBorder="1"/>
    <xf numFmtId="49" fontId="4" fillId="0" borderId="0" xfId="0" applyNumberFormat="1" applyFont="1" applyBorder="1"/>
    <xf numFmtId="0" fontId="4" fillId="0" borderId="10" xfId="0" applyFont="1" applyBorder="1"/>
    <xf numFmtId="49" fontId="4" fillId="0" borderId="1" xfId="0" applyNumberFormat="1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5" fillId="3" borderId="4" xfId="0" applyFont="1" applyFill="1" applyBorder="1" applyAlignment="1"/>
    <xf numFmtId="0" fontId="5" fillId="3" borderId="5" xfId="0" applyFont="1" applyFill="1" applyBorder="1" applyAlignment="1"/>
    <xf numFmtId="0" fontId="5" fillId="3" borderId="6" xfId="0" applyFont="1" applyFill="1" applyBorder="1" applyAlignment="1"/>
    <xf numFmtId="0" fontId="4" fillId="3" borderId="14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49" fontId="4" fillId="2" borderId="3" xfId="0" applyNumberFormat="1" applyFont="1" applyFill="1" applyBorder="1" applyAlignment="1">
      <alignment horizontal="center"/>
    </xf>
    <xf numFmtId="0" fontId="3" fillId="6" borderId="10" xfId="0" applyFont="1" applyFill="1" applyBorder="1" applyAlignment="1"/>
    <xf numFmtId="0" fontId="3" fillId="3" borderId="10" xfId="0" applyFont="1" applyFill="1" applyBorder="1" applyAlignment="1"/>
    <xf numFmtId="0" fontId="3" fillId="6" borderId="0" xfId="0" applyFont="1" applyFill="1" applyBorder="1" applyAlignment="1"/>
    <xf numFmtId="0" fontId="4" fillId="0" borderId="4" xfId="0" applyFont="1" applyBorder="1" applyAlignment="1">
      <alignment wrapText="1"/>
    </xf>
    <xf numFmtId="0" fontId="4" fillId="0" borderId="1" xfId="0" applyFont="1" applyBorder="1"/>
    <xf numFmtId="0" fontId="4" fillId="3" borderId="1" xfId="0" applyFont="1" applyFill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10" fontId="2" fillId="7" borderId="0" xfId="0" applyNumberFormat="1" applyFont="1" applyFill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2" fontId="0" fillId="0" borderId="1" xfId="0" applyNumberFormat="1" applyBorder="1"/>
    <xf numFmtId="2" fontId="0" fillId="0" borderId="2" xfId="0" applyNumberForma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10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/>
    <xf numFmtId="0" fontId="0" fillId="2" borderId="7" xfId="0" applyFill="1" applyBorder="1"/>
    <xf numFmtId="0" fontId="0" fillId="2" borderId="9" xfId="0" applyFill="1" applyBorder="1"/>
    <xf numFmtId="10" fontId="0" fillId="4" borderId="1" xfId="0" applyNumberFormat="1" applyFill="1" applyBorder="1"/>
    <xf numFmtId="10" fontId="0" fillId="4" borderId="0" xfId="0" applyNumberFormat="1" applyFill="1"/>
    <xf numFmtId="10" fontId="0" fillId="5" borderId="0" xfId="0" applyNumberFormat="1" applyFill="1"/>
    <xf numFmtId="0" fontId="0" fillId="5" borderId="0" xfId="0" applyFill="1" applyAlignment="1">
      <alignment wrapText="1"/>
    </xf>
    <xf numFmtId="4" fontId="0" fillId="0" borderId="1" xfId="0" applyNumberFormat="1" applyBorder="1"/>
    <xf numFmtId="9" fontId="0" fillId="0" borderId="0" xfId="0" applyNumberFormat="1"/>
    <xf numFmtId="9" fontId="4" fillId="0" borderId="0" xfId="0" applyNumberFormat="1" applyFont="1" applyAlignment="1">
      <alignment horizontal="center"/>
    </xf>
    <xf numFmtId="0" fontId="6" fillId="7" borderId="0" xfId="0" applyFont="1" applyFill="1" applyAlignment="1">
      <alignment horizontal="center"/>
    </xf>
    <xf numFmtId="0" fontId="6" fillId="7" borderId="13" xfId="0" applyFont="1" applyFill="1" applyBorder="1" applyAlignment="1">
      <alignment horizontal="center"/>
    </xf>
    <xf numFmtId="187" fontId="5" fillId="8" borderId="4" xfId="1" applyFont="1" applyFill="1" applyBorder="1" applyAlignment="1">
      <alignment horizontal="center"/>
    </xf>
    <xf numFmtId="187" fontId="5" fillId="8" borderId="5" xfId="1" applyFont="1" applyFill="1" applyBorder="1" applyAlignment="1">
      <alignment horizontal="center"/>
    </xf>
    <xf numFmtId="0" fontId="5" fillId="8" borderId="0" xfId="0" applyFont="1" applyFill="1" applyAlignment="1">
      <alignment horizontal="center"/>
    </xf>
  </cellXfs>
  <cellStyles count="2">
    <cellStyle name="เครื่องหมายสกุลเงิน" xfId="1" builtinId="4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8573840769903768"/>
          <c:y val="7.4548702245552642E-2"/>
          <c:w val="0.8142615923009624"/>
          <c:h val="0.47448490813648297"/>
        </c:manualLayout>
      </c:layout>
      <c:barChart>
        <c:barDir val="col"/>
        <c:grouping val="clustered"/>
        <c:ser>
          <c:idx val="0"/>
          <c:order val="0"/>
          <c:dPt>
            <c:idx val="0"/>
            <c:spPr>
              <a:solidFill>
                <a:schemeClr val="accent2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4"/>
            <c:spPr>
              <a:solidFill>
                <a:srgbClr val="FFFF00"/>
              </a:solidFill>
            </c:spPr>
          </c:dPt>
          <c:dPt>
            <c:idx val="5"/>
            <c:spPr>
              <a:solidFill>
                <a:srgbClr val="FFFF00"/>
              </a:solidFill>
            </c:spPr>
          </c:dPt>
          <c:dLbls>
            <c:showVal val="1"/>
          </c:dLbls>
          <c:cat>
            <c:strRef>
              <c:f>Sheet4!$A$1:$A$6</c:f>
              <c:strCache>
                <c:ptCount val="6"/>
                <c:pt idx="0">
                  <c:v>ฝากครรภ์มาตรฐาน</c:v>
                </c:pt>
                <c:pt idx="1">
                  <c:v>มาตรฐานโรงเรียนพ่อแม่ANC</c:v>
                </c:pt>
                <c:pt idx="2">
                  <c:v>WBCมาตรฐาน</c:v>
                </c:pt>
                <c:pt idx="3">
                  <c:v>มาตรฐานโรงเรียนพ่อแม่WBC</c:v>
                </c:pt>
                <c:pt idx="4">
                  <c:v>ห้องคลอดมาตรฐาน</c:v>
                </c:pt>
                <c:pt idx="5">
                  <c:v>LRกรมการแพทย์</c:v>
                </c:pt>
              </c:strCache>
            </c:strRef>
          </c:cat>
          <c:val>
            <c:numRef>
              <c:f>Sheet4!$B$1:$B$6</c:f>
              <c:numCache>
                <c:formatCode>0%</c:formatCode>
                <c:ptCount val="6"/>
                <c:pt idx="0">
                  <c:v>1.06</c:v>
                </c:pt>
                <c:pt idx="1">
                  <c:v>1</c:v>
                </c:pt>
                <c:pt idx="2">
                  <c:v>0.68213058419243977</c:v>
                </c:pt>
                <c:pt idx="3">
                  <c:v>0.33333333333333331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axId val="105697664"/>
        <c:axId val="105699200"/>
      </c:barChart>
      <c:catAx>
        <c:axId val="105697664"/>
        <c:scaling>
          <c:orientation val="minMax"/>
        </c:scaling>
        <c:axPos val="b"/>
        <c:tickLblPos val="nextTo"/>
        <c:crossAx val="105699200"/>
        <c:crosses val="autoZero"/>
        <c:auto val="1"/>
        <c:lblAlgn val="ctr"/>
        <c:lblOffset val="100"/>
      </c:catAx>
      <c:valAx>
        <c:axId val="105699200"/>
        <c:scaling>
          <c:orientation val="minMax"/>
        </c:scaling>
        <c:axPos val="l"/>
        <c:majorGridlines/>
        <c:numFmt formatCode="0%" sourceLinked="1"/>
        <c:tickLblPos val="nextTo"/>
        <c:crossAx val="105697664"/>
        <c:crosses val="autoZero"/>
        <c:crossBetween val="between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/>
      <c:barChart>
        <c:barDir val="col"/>
        <c:grouping val="clustered"/>
        <c:ser>
          <c:idx val="0"/>
          <c:order val="0"/>
          <c:tx>
            <c:strRef>
              <c:f>Sheet4!$H$1</c:f>
              <c:strCache>
                <c:ptCount val="1"/>
                <c:pt idx="0">
                  <c:v>มาตรฐาน</c:v>
                </c:pt>
              </c:strCache>
            </c:strRef>
          </c:tx>
          <c:dPt>
            <c:idx val="2"/>
            <c:spPr>
              <a:solidFill>
                <a:srgbClr val="FFFF00"/>
              </a:solidFill>
            </c:spPr>
          </c:dPt>
          <c:dPt>
            <c:idx val="3"/>
            <c:spPr>
              <a:solidFill>
                <a:srgbClr val="FFFF00"/>
              </a:solidFill>
            </c:spPr>
          </c:dPt>
          <c:dLbls>
            <c:showVal val="1"/>
          </c:dLbls>
          <c:cat>
            <c:strRef>
              <c:f>Sheet4!$G$2:$G$5</c:f>
              <c:strCache>
                <c:ptCount val="4"/>
                <c:pt idx="0">
                  <c:v>ANC</c:v>
                </c:pt>
                <c:pt idx="1">
                  <c:v>WBC</c:v>
                </c:pt>
                <c:pt idx="2">
                  <c:v>LRบูรณาการ</c:v>
                </c:pt>
                <c:pt idx="3">
                  <c:v>LRกรมการแพทย์</c:v>
                </c:pt>
              </c:strCache>
            </c:strRef>
          </c:cat>
          <c:val>
            <c:numRef>
              <c:f>Sheet4!$H$2:$H$5</c:f>
              <c:numCache>
                <c:formatCode>0%</c:formatCode>
                <c:ptCount val="4"/>
                <c:pt idx="0">
                  <c:v>1.06</c:v>
                </c:pt>
                <c:pt idx="1">
                  <c:v>0.68213058419243977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</c:ser>
        <c:ser>
          <c:idx val="1"/>
          <c:order val="1"/>
          <c:tx>
            <c:strRef>
              <c:f>Sheet4!$I$1</c:f>
              <c:strCache>
                <c:ptCount val="1"/>
                <c:pt idx="0">
                  <c:v>รร.พ่อแม่</c:v>
                </c:pt>
              </c:strCache>
            </c:strRef>
          </c:tx>
          <c:dLbls>
            <c:showVal val="1"/>
          </c:dLbls>
          <c:cat>
            <c:strRef>
              <c:f>Sheet4!$G$2:$G$5</c:f>
              <c:strCache>
                <c:ptCount val="4"/>
                <c:pt idx="0">
                  <c:v>ANC</c:v>
                </c:pt>
                <c:pt idx="1">
                  <c:v>WBC</c:v>
                </c:pt>
                <c:pt idx="2">
                  <c:v>LRบูรณาการ</c:v>
                </c:pt>
                <c:pt idx="3">
                  <c:v>LRกรมการแพทย์</c:v>
                </c:pt>
              </c:strCache>
            </c:strRef>
          </c:cat>
          <c:val>
            <c:numRef>
              <c:f>Sheet4!$I$2:$I$5</c:f>
              <c:numCache>
                <c:formatCode>0%</c:formatCode>
                <c:ptCount val="4"/>
                <c:pt idx="0">
                  <c:v>1</c:v>
                </c:pt>
                <c:pt idx="1">
                  <c:v>0.33333333333333331</c:v>
                </c:pt>
              </c:numCache>
            </c:numRef>
          </c:val>
        </c:ser>
        <c:axId val="106196352"/>
        <c:axId val="106399232"/>
      </c:barChart>
      <c:catAx>
        <c:axId val="106196352"/>
        <c:scaling>
          <c:orientation val="minMax"/>
        </c:scaling>
        <c:axPos val="b"/>
        <c:tickLblPos val="nextTo"/>
        <c:crossAx val="106399232"/>
        <c:crosses val="autoZero"/>
        <c:auto val="1"/>
        <c:lblAlgn val="ctr"/>
        <c:lblOffset val="100"/>
      </c:catAx>
      <c:valAx>
        <c:axId val="106399232"/>
        <c:scaling>
          <c:orientation val="minMax"/>
        </c:scaling>
        <c:axPos val="l"/>
        <c:majorGridlines/>
        <c:numFmt formatCode="0%" sourceLinked="1"/>
        <c:tickLblPos val="nextTo"/>
        <c:crossAx val="1061963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104775</xdr:rowOff>
    </xdr:from>
    <xdr:to>
      <xdr:col>5</xdr:col>
      <xdr:colOff>161925</xdr:colOff>
      <xdr:row>21</xdr:row>
      <xdr:rowOff>133350</xdr:rowOff>
    </xdr:to>
    <xdr:graphicFrame macro="">
      <xdr:nvGraphicFramePr>
        <xdr:cNvPr id="2" name="แผนภูมิ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390524</xdr:colOff>
      <xdr:row>5</xdr:row>
      <xdr:rowOff>152400</xdr:rowOff>
    </xdr:from>
    <xdr:to>
      <xdr:col>13</xdr:col>
      <xdr:colOff>514349</xdr:colOff>
      <xdr:row>21</xdr:row>
      <xdr:rowOff>0</xdr:rowOff>
    </xdr:to>
    <xdr:graphicFrame macro="">
      <xdr:nvGraphicFramePr>
        <xdr:cNvPr id="3" name="แผนภูมิ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05;&#3657;&#3609;&#3649;&#3610;&#3610;&#3611;&#3619;&#3632;&#3648;&#3617;&#3636;&#3609;&#3629;&#3609;&#3634;&#3617;&#3633;&#3618;&#3649;&#3617;&#3656;&#3649;&#3621;&#3632;&#3648;&#3604;&#3655;&#35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spital"/>
      <sheetName val="BF"/>
      <sheetName val="Train"/>
      <sheetName val="Observe"/>
      <sheetName val="interview"/>
      <sheetName val="interview_anc"/>
      <sheetName val="interview_pp"/>
      <sheetName val="interview_NICU"/>
      <sheetName val="Interview_wbc"/>
      <sheetName val="Lead"/>
      <sheetName val="ANC"/>
      <sheetName val="PP"/>
      <sheetName val="LR"/>
      <sheetName val="NICU"/>
      <sheetName val="WBC"/>
      <sheetName val="PS"/>
      <sheetName val="club"/>
      <sheetName val="result"/>
      <sheetName val="กราฟresult"/>
      <sheetName val="กราฟสรุป"/>
      <sheetName val="กราฟนมแม่"/>
      <sheetName val="summary"/>
      <sheetName val="กราฟผลลัพธ์"/>
      <sheetName val="conclude"/>
      <sheetName val="BF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 t="str">
            <v>ประเมิน</v>
          </cell>
          <cell r="E4" t="str">
            <v>Weight</v>
          </cell>
          <cell r="F4" t="str">
            <v>คะแนน</v>
          </cell>
        </row>
        <row r="5">
          <cell r="D5" t="str">
            <v>1 ผ่าน 0 ไม่ผ่าน</v>
          </cell>
        </row>
        <row r="12">
          <cell r="B12" t="str">
            <v xml:space="preserve">       NST ที่มีสามารถใช้ร่วมกับคลินิกอื่นได้)</v>
          </cell>
          <cell r="D12">
            <v>1</v>
          </cell>
          <cell r="E12">
            <v>1</v>
          </cell>
          <cell r="F12">
            <v>1</v>
          </cell>
        </row>
        <row r="13">
          <cell r="B13" t="str">
            <v xml:space="preserve">      u/s  ที่มีสามารถใช้ร่วมกับคลินิกอื่นได้)</v>
          </cell>
          <cell r="D13">
            <v>1</v>
          </cell>
          <cell r="E13">
            <v>1</v>
          </cell>
          <cell r="F13">
            <v>1</v>
          </cell>
        </row>
        <row r="97">
          <cell r="E97">
            <v>50</v>
          </cell>
          <cell r="F97">
            <v>53</v>
          </cell>
        </row>
        <row r="98">
          <cell r="F98">
            <v>1.06</v>
          </cell>
        </row>
      </sheetData>
      <sheetData sheetId="11"/>
      <sheetData sheetId="12">
        <row r="4">
          <cell r="D4" t="str">
            <v>ประเมิน</v>
          </cell>
          <cell r="E4" t="str">
            <v>Weight</v>
          </cell>
          <cell r="F4" t="str">
            <v>คะแนน</v>
          </cell>
        </row>
        <row r="5">
          <cell r="D5" t="str">
            <v>1 ผ่าน 0 ไม่ผ่าน</v>
          </cell>
        </row>
        <row r="35">
          <cell r="B35" t="str">
            <v xml:space="preserve"> 2.1  อุปกรณ์ช่วยเหลือทารก ที่พร้อมใช้ประกอบด้วย</v>
          </cell>
          <cell r="C35" t="str">
            <v xml:space="preserve">อุปกรณ์ครบ และพร้อมใช้ และหยิบใช้สะดวก </v>
          </cell>
          <cell r="D35">
            <v>1</v>
          </cell>
          <cell r="E35">
            <v>2</v>
          </cell>
          <cell r="F35">
            <v>2</v>
          </cell>
        </row>
        <row r="36">
          <cell r="B36" t="str">
            <v>1) เครื่องดูดน้ำคัดหลั่งที่สามารถปรับแรงดูดให้อยู่ที่-100 มม.ปรอท(ที่ 100 มม.ปรอท)</v>
          </cell>
          <cell r="C36" t="str">
            <v>1) ¨มี        ¨ไม่มี</v>
          </cell>
        </row>
        <row r="37">
          <cell r="B37" t="str">
            <v>2) ลูกยางแดง (bulb syringe) ที่ไร้เชื้อ</v>
          </cell>
          <cell r="C37" t="str">
            <v>2) ¨มี        ¨ไม่มี</v>
          </cell>
        </row>
        <row r="38">
          <cell r="B38" t="str">
            <v xml:space="preserve">3) แหล่งออกซิเจน และขวดบรรจุน้ำไร้เชื้อ </v>
          </cell>
          <cell r="C38" t="str">
            <v>3) ¨มี        ¨ไม่มี</v>
          </cell>
        </row>
        <row r="39">
          <cell r="B39" t="str">
            <v>4) ท่อ (tubing) สำหรับให้ออกซิเจน</v>
          </cell>
          <cell r="C39" t="str">
            <v>4) ¨มี        ¨ไม่มี</v>
          </cell>
        </row>
        <row r="40">
          <cell r="B40" t="str">
            <v xml:space="preserve">5) หน้ากาก (mask) 2 ขนาด ที่สะอาดหรือไร้เชื้อ </v>
          </cell>
          <cell r="C40" t="str">
            <v>5) ¨มี        ¨ไม่มี</v>
          </cell>
        </row>
        <row r="41">
          <cell r="B41" t="str">
            <v xml:space="preserve">    (เบอร์ 00, 01 และ 02 อย่างละ  1ชิ้น)</v>
          </cell>
        </row>
        <row r="42">
          <cell r="B42" t="str">
            <v xml:space="preserve">6) Ambu bag(Self Inflating bag)  ขนาด 240 cc ที่สะอาดหรือไร้เชื้อ </v>
          </cell>
          <cell r="C42" t="str">
            <v>6) ¨มี        ¨ไม่มี</v>
          </cell>
        </row>
        <row r="43">
          <cell r="B43" t="str">
            <v>7) Laryngoscope ทั้งตัวเครื่องและ blade ตรง เบอร์ 0 และเบอร์ 1</v>
          </cell>
          <cell r="C43" t="str">
            <v>7) ¨มี        ¨ไม่มี</v>
          </cell>
        </row>
        <row r="44">
          <cell r="B44" t="str">
            <v>8) หลอดท่อลม(endotracheal tube) ขนาด 2.5 ถึง4 อย่างละ2 ชิ้น</v>
          </cell>
          <cell r="C44" t="str">
            <v>8) ¨มี        ¨ไม่มี</v>
          </cell>
        </row>
        <row r="45">
          <cell r="B45" t="str">
            <v>9) ข้อต่อสำหรับดูดขี้เทาในหลอดลมคอ (meconium aspirator)</v>
          </cell>
          <cell r="C45" t="str">
            <v>9) ¨มี        ¨ไม่มี</v>
          </cell>
        </row>
        <row r="46">
          <cell r="B46" t="str">
            <v xml:space="preserve">10) สายsuction ขนาดต่างๆ </v>
          </cell>
          <cell r="C46" t="str">
            <v>10) ¨มี          ¨ไม่มี</v>
          </cell>
        </row>
        <row r="47">
          <cell r="B47" t="str">
            <v>11) Stethoscope สำหรับทารก</v>
          </cell>
          <cell r="C47" t="str">
            <v>11) ¨มี        ¨ไม่มี</v>
          </cell>
        </row>
        <row r="48">
          <cell r="B48" t="str">
            <v>12) ยาและสารน้ำที่จำเป็นในการช่วยกู้ชีพ เช่น adrenaline 1:1000</v>
          </cell>
          <cell r="C48" t="str">
            <v>12) ¨มี        ¨ไม่มี</v>
          </cell>
        </row>
        <row r="49">
          <cell r="B49" t="str">
            <v xml:space="preserve">       naloxone  NSS (0.9% NSS 100 ml)</v>
          </cell>
        </row>
        <row r="50">
          <cell r="B50" t="str">
            <v>13) เครื่อง Radiant warmer</v>
          </cell>
          <cell r="C50" t="str">
            <v>13) ¨มี        ¨ไม่มี</v>
          </cell>
          <cell r="D50">
            <v>1</v>
          </cell>
          <cell r="E50">
            <v>1</v>
          </cell>
          <cell r="F50">
            <v>1</v>
          </cell>
        </row>
        <row r="51">
          <cell r="B51" t="str">
            <v>14) Transfer incubator สำหรับส่งต่อทารกแรกคลอด</v>
          </cell>
          <cell r="C51" t="str">
            <v>16) ¨มี        ¨ไม่มี</v>
          </cell>
          <cell r="D51">
            <v>1</v>
          </cell>
          <cell r="E51">
            <v>1</v>
          </cell>
          <cell r="F51">
            <v>1</v>
          </cell>
        </row>
        <row r="52">
          <cell r="B52" t="str">
            <v>15) O2 sat (Neonatal)</v>
          </cell>
          <cell r="D52">
            <v>1</v>
          </cell>
          <cell r="E52">
            <v>1</v>
          </cell>
          <cell r="F52">
            <v>1</v>
          </cell>
        </row>
        <row r="73">
          <cell r="B73" t="str">
            <v xml:space="preserve">          1) ห้องผ่าตัดปราศจากเชื้อที่มีเครื่องมือผ่าตัดครบถ้วนทั้งการผ่าตัดคลอด</v>
          </cell>
          <cell r="C73" t="str">
            <v xml:space="preserve">                     1) ¨มี        ¨ไม่มี  ( ต้องตอบไม่มี จึงถือว่าผ่าน)</v>
          </cell>
          <cell r="D73">
            <v>1</v>
          </cell>
          <cell r="E73">
            <v>0.2</v>
          </cell>
          <cell r="F73">
            <v>0.2</v>
          </cell>
        </row>
        <row r="74">
          <cell r="B74" t="str">
            <v xml:space="preserve">           ทางหน้าท้องและการตัดมดลูก</v>
          </cell>
        </row>
        <row r="75">
          <cell r="B75" t="str">
            <v xml:space="preserve">          2) ห้องคลอดต้องไม่มีลมจากภายนอกพัดเข้าภายใน</v>
          </cell>
          <cell r="C75" t="str">
            <v xml:space="preserve">                     2) ¨มี        ¨ไม่มี  </v>
          </cell>
          <cell r="D75">
            <v>1</v>
          </cell>
          <cell r="E75">
            <v>0.2</v>
          </cell>
          <cell r="F75">
            <v>0.2</v>
          </cell>
        </row>
        <row r="76">
          <cell r="B76" t="str">
            <v xml:space="preserve">          3) มีสถานที่ล้างมือและก๊อกน้ำสำหรับล้างมือต้องเปิดปิดโดยไม่ต้องใช้มือ</v>
          </cell>
          <cell r="C76" t="str">
            <v xml:space="preserve">                     3) ¨มี        ¨ไม่มี          </v>
          </cell>
          <cell r="D76">
            <v>1</v>
          </cell>
          <cell r="E76">
            <v>0.2</v>
          </cell>
          <cell r="F76">
            <v>0.2</v>
          </cell>
        </row>
        <row r="77">
          <cell r="B77" t="str">
            <v xml:space="preserve">        - อุปกรณ์</v>
          </cell>
        </row>
        <row r="78">
          <cell r="B78" t="str">
            <v xml:space="preserve">          4) มีน้ำยาล้างมือที่ได้มาตรฐานตามระบบ Infectious Control (IC)  </v>
          </cell>
          <cell r="C78" t="str">
            <v xml:space="preserve">                     4) ¨มี        ¨ไม่มี             </v>
          </cell>
          <cell r="D78">
            <v>1</v>
          </cell>
          <cell r="E78">
            <v>0.2</v>
          </cell>
          <cell r="F78">
            <v>0.2</v>
          </cell>
        </row>
        <row r="79">
          <cell r="B79" t="str">
            <v xml:space="preserve">           เช่น iodophore-iodine หรือ chlorhexidine scrub</v>
          </cell>
        </row>
        <row r="82">
          <cell r="B82" t="str">
            <v xml:space="preserve">          7) มีชุดและอุปกรณ์ทำคลอดปราศจากเชื้อที่พร้อมใช้  ได้แก่</v>
          </cell>
          <cell r="C82" t="str">
            <v xml:space="preserve">                     7) ¨มี        ¨ไม่มี</v>
          </cell>
          <cell r="D82">
            <v>1</v>
          </cell>
          <cell r="E82">
            <v>0.2</v>
          </cell>
          <cell r="F82">
            <v>0.2</v>
          </cell>
        </row>
        <row r="83">
          <cell r="B83" t="str">
            <v xml:space="preserve">               7.1 กะละมังหรือถาด สำหรับรองรับรก</v>
          </cell>
        </row>
        <row r="84">
          <cell r="B84" t="str">
            <v xml:space="preserve">               7.2 ถ้วย 3 ใบ สำหรับใส่</v>
          </cell>
        </row>
        <row r="85">
          <cell r="B85" t="str">
            <v xml:space="preserve">               7.3 0.9% NSS ทำความสะอาดอวัยวะสืบพันธุ์ภายนอก</v>
          </cell>
        </row>
        <row r="86">
          <cell r="B86" t="str">
            <v xml:space="preserve">               7.4 สำลีก้อนเล็ก 2 ก้อน ชุบ 0.9%NSS สำหรับเช็ดตาทารกแรกเกิด</v>
          </cell>
        </row>
        <row r="87">
          <cell r="B87" t="str">
            <v xml:space="preserve">               7.5 สำลีก้อนใหญ่ 3 ก้อน ชุบ 70%แอลกอฮอล์ หรือ Triple dye </v>
          </cell>
        </row>
        <row r="88">
          <cell r="B88" t="str">
            <v xml:space="preserve">                หรือ Betadine Solution สำหรับเช็ดสะดือ</v>
          </cell>
        </row>
        <row r="89">
          <cell r="B89" t="str">
            <v xml:space="preserve">               7.6 ลูกสูบยางแดง 1 อัน</v>
          </cell>
        </row>
        <row r="90">
          <cell r="B90" t="str">
            <v xml:space="preserve">               7.7 เชือก หรือยางรัดสายสะดือ 1-2 เส้น</v>
          </cell>
        </row>
        <row r="91">
          <cell r="B91" t="str">
            <v xml:space="preserve">               7.8 ผ้าก๊อส สำลี ผ้า safe perineum</v>
          </cell>
        </row>
        <row r="92">
          <cell r="B92" t="str">
            <v xml:space="preserve">               7.9 ผ้าเช็ดตัว หรือผ้าก๊อส สำหรับเช็ดตัวทารก</v>
          </cell>
        </row>
        <row r="93">
          <cell r="B93" t="str">
            <v xml:space="preserve">               7.10 Sponge holding forceps 1 ด้าม สำหรับคีบสำลีทำความสะอาด </v>
          </cell>
        </row>
        <row r="94">
          <cell r="B94" t="str">
            <v xml:space="preserve">                  ภายหลังการฟอกบริเวณอวัยวะสืบพันธุ์ ภายนอกโดยน้ำสบู่ หรือHibiscrub</v>
          </cell>
        </row>
        <row r="95">
          <cell r="B95" t="str">
            <v xml:space="preserve">               7.11 กรรไกรตัดฝีเย็บ 1 ด้าม</v>
          </cell>
        </row>
        <row r="96">
          <cell r="B96" t="str">
            <v xml:space="preserve">               7.12 Long arterial forceps หรือ Kocher clamps 2 ด้าม </v>
          </cell>
        </row>
        <row r="97">
          <cell r="B97" t="str">
            <v xml:space="preserve">                  สำหรับหนีบสาย สะดือก่อนการตัด</v>
          </cell>
        </row>
        <row r="98">
          <cell r="B98" t="str">
            <v xml:space="preserve">               7.13 กรรไกรตัดสายสะดือ 1 ด้าม</v>
          </cell>
        </row>
        <row r="99">
          <cell r="B99" t="str">
            <v xml:space="preserve">               7.14 Tooth forceps หรือ Arterial forceps 1 ด้าม สำหรับเลื่อนยางรัดสายสะดือ</v>
          </cell>
        </row>
        <row r="100">
          <cell r="B100" t="str">
            <v xml:space="preserve">               7.15 กรรไกรตัดไหม 1 ด้าม</v>
          </cell>
        </row>
        <row r="101">
          <cell r="B101" t="str">
            <v xml:space="preserve">               7.16 Needle holder 1 ด้าม</v>
          </cell>
        </row>
        <row r="102">
          <cell r="B102" t="str">
            <v xml:space="preserve">               7.17 ผ้าสี่เหลี่ยมปราศจากเชื้อสำหรับคลุมหน้าท้อง ปูรองก้น ผ้ารองรับทารก</v>
          </cell>
        </row>
        <row r="103">
          <cell r="B103" t="str">
            <v xml:space="preserve">                  และผ้าสี่เหลี่ยมเจาะกลางอย่างละ 1 ผืน และปลอกขา 1 คู่</v>
          </cell>
        </row>
        <row r="104">
          <cell r="B104" t="str">
            <v xml:space="preserve">               7.18 น้ำยาฆ่าเชื้อ ได้แก่ 70% แอลกอฮอล์ หรือ Triple dye หรือ Betadine Solution</v>
          </cell>
        </row>
        <row r="105">
          <cell r="B105" t="str">
            <v xml:space="preserve">               7.19 โต๊ะสำหรับวางเครื่องมือ</v>
          </cell>
        </row>
        <row r="124">
          <cell r="B124" t="str">
            <v>1. การประเมินภาวะเสี่ยงโดยใช้ Admission test โดย EFM หรือSound provoked</v>
          </cell>
          <cell r="C124" t="str">
            <v>1.1 เกณฑ์การประเมินและมีการปฏิบัติตามเกณฑ์การอ่าน EFM</v>
          </cell>
          <cell r="D124">
            <v>1</v>
          </cell>
          <cell r="E124">
            <v>1</v>
          </cell>
          <cell r="F124">
            <v>1</v>
          </cell>
        </row>
        <row r="127">
          <cell r="B127" t="str">
            <v>2. แปลผล intrapartum EFM ตามแบบประเมิน EFM ที่กำหนด</v>
          </cell>
          <cell r="C127" t="str">
            <v>2. ตรวจสอบจากแนวทางปฏิบัติ และเวชระเบียน</v>
          </cell>
          <cell r="D127">
            <v>1</v>
          </cell>
          <cell r="E127">
            <v>1</v>
          </cell>
          <cell r="F127">
            <v>1</v>
          </cell>
        </row>
        <row r="128">
          <cell r="B128" t="str">
            <v>3. บันทึกข้อมูลตามแบบฟอร์มมาตรฐาน admission record (กรมการแพทย์)</v>
          </cell>
          <cell r="C128" t="str">
            <v>3. ตรวจสอบจากแนวทางปฏิบัติ และเวชระเบียน</v>
          </cell>
          <cell r="D128">
            <v>1</v>
          </cell>
          <cell r="E128">
            <v>1</v>
          </cell>
          <cell r="F128">
            <v>1</v>
          </cell>
        </row>
        <row r="129">
          <cell r="B129" t="str">
            <v>4. ให้การบริการถูกต้องตาม check list guideline ห้องคลอดคุณภาพ</v>
          </cell>
          <cell r="C129" t="str">
            <v>4. ตรวจสอบจากแนวทางปฏิบัติ/guideline แนวทางการดูแลในขณะคลอดของมารดาและทารก</v>
          </cell>
          <cell r="D129">
            <v>1</v>
          </cell>
          <cell r="E129">
            <v>1</v>
          </cell>
          <cell r="F129">
            <v>1</v>
          </cell>
        </row>
        <row r="130">
          <cell r="B130" t="str">
            <v>5. การใช้กราฟดูแลการคลอด (Partograph)</v>
          </cell>
          <cell r="C130" t="str">
            <v>5.1 ขอดูกราฟการดูแลการคลอดและสอบถามความรู้ผู้ให้บริการ</v>
          </cell>
          <cell r="D130">
            <v>1</v>
          </cell>
          <cell r="E130">
            <v>1</v>
          </cell>
          <cell r="F130">
            <v>1</v>
          </cell>
        </row>
        <row r="131">
          <cell r="C131" t="str">
            <v xml:space="preserve">     มีการใช้กราฟอย่างถูกต้อง/ ฟังการเต้นของหัวใจทารกเป็นระยะ</v>
          </cell>
        </row>
        <row r="132">
          <cell r="C132" t="str">
            <v xml:space="preserve">     ถ้ามีการใช้ถือว่า ผ่าน</v>
          </cell>
        </row>
        <row r="133">
          <cell r="C133" t="str">
            <v>5.2 ดูแนวทางการเฝ้าคลอด</v>
          </cell>
          <cell r="D133">
            <v>1</v>
          </cell>
          <cell r="E133">
            <v>1</v>
          </cell>
          <cell r="F133">
            <v>1</v>
          </cell>
        </row>
        <row r="134">
          <cell r="C134" t="str">
            <v>5.3 ฟังเสียงหัวใจของเด็กว่ามีความผิดปกติหรือไม่</v>
          </cell>
          <cell r="D134">
            <v>1</v>
          </cell>
          <cell r="E134">
            <v>1</v>
          </cell>
          <cell r="F134">
            <v>1</v>
          </cell>
        </row>
        <row r="135">
          <cell r="C135" t="str">
            <v xml:space="preserve">5.4 การใช้กราฟเมื่อเจ็บครรภ์จริงอย่างถูกต้อง </v>
          </cell>
          <cell r="D135">
            <v>1</v>
          </cell>
          <cell r="E135">
            <v>1</v>
          </cell>
          <cell r="F135">
            <v>1</v>
          </cell>
        </row>
        <row r="136">
          <cell r="C136" t="str">
            <v xml:space="preserve">      (เข้าใจวิธีการเฝ้าคลอดและการรายงานแพทย์)</v>
          </cell>
        </row>
        <row r="152">
          <cell r="B152" t="str">
            <v>7. มีทีมบุคลากรสามารถช่วยกู้ชีพมารดาและทารกได้</v>
          </cell>
          <cell r="C152" t="str">
            <v>7.1 ดูตารางจัดทีม /กำหนดทีมช่วยฟื้นคืนชีพในห้องคลอดไว้</v>
          </cell>
          <cell r="D152">
            <v>1</v>
          </cell>
          <cell r="E152">
            <v>0.5</v>
          </cell>
          <cell r="F152">
            <v>0.5</v>
          </cell>
        </row>
        <row r="153">
          <cell r="C153" t="str">
            <v xml:space="preserve">      ชัดเจน ถ้ามีถือว่าผ่าน</v>
          </cell>
        </row>
        <row r="154">
          <cell r="C154" t="str">
            <v>7.2 สร้างสถานการณ์สมมุติเพื่อประเมินความพร้อมของทีมกู้ชีพ เช่น แม่ชัก ภาวะ cardiac arrest  คลอดติดไหล่ คลอดท่าก้น  ภาวะน้ำคร่ำมีขี้เทา</v>
          </cell>
          <cell r="D154">
            <v>1</v>
          </cell>
          <cell r="E154">
            <v>0.5</v>
          </cell>
          <cell r="F154">
            <v>0.5</v>
          </cell>
        </row>
        <row r="165">
          <cell r="B165" t="str">
            <v>10. มีคลังเลือดที่มีประสิทธิภาพเปิดให้บริการ 24 ชั่วโมง</v>
          </cell>
          <cell r="C165" t="str">
            <v>10.1 สอบถามระบบการเตรียม/สำรองเลือด ถ้ามีถือว่าผ่าน   ถ้าไม่มีเลือด</v>
          </cell>
          <cell r="D165">
            <v>1</v>
          </cell>
          <cell r="E165">
            <v>1</v>
          </cell>
          <cell r="F165">
            <v>1</v>
          </cell>
        </row>
        <row r="166">
          <cell r="B166" t="str">
            <v xml:space="preserve">     หรือมีระบบเครือข่ายในการหาเลือด </v>
          </cell>
          <cell r="C166" t="str">
            <v xml:space="preserve">        มีแนวทางการ ใช้สารทดแทนเลือดอื่นแทนเช่น hemacell  เป็นต้น</v>
          </cell>
        </row>
        <row r="167">
          <cell r="C167" t="str">
            <v xml:space="preserve">        (มีการสำรองเลือดอย่างน้อย 10 Unit/blood group สำหรับรพศ.</v>
          </cell>
        </row>
        <row r="168">
          <cell r="C168" t="str">
            <v xml:space="preserve">        และอย่างน้อย 5 Unit/blood group สำหรับ รพท. หรือ</v>
          </cell>
        </row>
        <row r="169">
          <cell r="C169" t="str">
            <v xml:space="preserve">        มีแนวทางในการหาเลือดจากเครือข่ายมาใช้ได้ภายใน 30 นาที)</v>
          </cell>
        </row>
        <row r="170">
          <cell r="B170" t="str">
            <v>11. มีอัตราส่วนแพทย์และพยาบาลต่อผู้คลอดไม่น้อยกว่า 1 : 3</v>
          </cell>
          <cell r="C170" t="str">
            <v>11.1 สอบถามจำนวนแพทย์ + พยาบาล : จำนวน ผู้คลอดในแต่ละเวร</v>
          </cell>
          <cell r="D170">
            <v>1</v>
          </cell>
          <cell r="E170">
            <v>0.5</v>
          </cell>
          <cell r="F170">
            <v>0.5</v>
          </cell>
        </row>
        <row r="171">
          <cell r="C171" t="str">
            <v xml:space="preserve">       (แพทย์.........คน  พยาบาล..........คน    ผู้คลอด.........คน)</v>
          </cell>
        </row>
        <row r="172">
          <cell r="C172" t="str">
            <v xml:space="preserve">        อัตราส่วน 1:3 ผ่าน</v>
          </cell>
        </row>
        <row r="173">
          <cell r="B173" t="str">
            <v>บุคลากรที่ควรมีใน รพท. รพศ.</v>
          </cell>
          <cell r="C173" t="str">
            <v>สูติแพทย์</v>
          </cell>
          <cell r="D173">
            <v>1</v>
          </cell>
          <cell r="E173">
            <v>0.5</v>
          </cell>
          <cell r="F173">
            <v>0.5</v>
          </cell>
        </row>
        <row r="174">
          <cell r="C174" t="str">
            <v>กุมารแพทย์</v>
          </cell>
          <cell r="D174">
            <v>1</v>
          </cell>
          <cell r="E174">
            <v>0.5</v>
          </cell>
          <cell r="F174">
            <v>0.5</v>
          </cell>
        </row>
        <row r="175">
          <cell r="C175" t="str">
            <v>วัสัญญีแพทย์</v>
          </cell>
          <cell r="D175">
            <v>1</v>
          </cell>
          <cell r="E175">
            <v>0.5</v>
          </cell>
          <cell r="F175">
            <v>0.5</v>
          </cell>
        </row>
        <row r="177">
          <cell r="B177" t="str">
            <v>13. มีระบบการส่งต่อมารดาที่เกิดภาวะแทรกซ้อนได้อย่างปลอดภัย มีระบบการส่งต่อและรับปรึกษาจากโรงพยาบาลเครือข่าย จัดช่องทางสะดวกเพื่อการรักษาโดยสูติแพทย์(Green Chanal) (มีเกณฑ์การส่งต่อที่กำหนดโดยโรงพยาบาลแม่ขายของจังหวัดนั้นๆเป็นลายลักษณ์อักษร</v>
          </cell>
          <cell r="C177" t="str">
            <v xml:space="preserve">13.1 ดูรายงานการเก็บข้อมูล ข้อบ่งชี้ จำนวนการส่งต่อ / ผลลัพธ์  / Flow chart การส่งต่อให้เจ้าหน้าที่เล่าวิธีการปฏิบัติ ถ้ามี ถือว่าผ่าน                        </v>
          </cell>
          <cell r="D177">
            <v>1</v>
          </cell>
          <cell r="E177">
            <v>1</v>
          </cell>
          <cell r="F177">
            <v>1</v>
          </cell>
        </row>
        <row r="181">
          <cell r="B181" t="str">
            <v xml:space="preserve">14. เก็บข้อมูลและวิเคราะห์ข้อมูล (ขอดูข้อมูลอย่างน้อย 3 ปีย้อนหลัง เช่น rate of C/S and indication,คลอดติดไหล่, Low birth weight, Birth asphyxia, Hypothermia, PPH, PIH, perinatal mortality, maternal death อัตราการตาย
ของมารดา ที่ refer ไปโรงพยาบาลแม่ข่าย)
</v>
          </cell>
          <cell r="C181" t="str">
            <v>14.1 ขอดูข้อมูล 3 ปีย้อนหลัง ประกอบด้วย rate of C/S and indication, คลอดติดไหล่, Low birth weight, Birth asphyxia, Hypothermia, PPH, PIH, perinatal mortality, maternal death  ทุกรายทั้งสาเหตุทางตรงและทางอ้อม</v>
          </cell>
          <cell r="D181">
            <v>1</v>
          </cell>
          <cell r="E181">
            <v>2</v>
          </cell>
          <cell r="F181">
            <v>2</v>
          </cell>
        </row>
        <row r="182">
          <cell r="B182" t="str">
            <v xml:space="preserve">15. มีการนำข้อมูลจากข้อ 14 มาวิเคราะห์เพื่อนำมาใช้ประโยชน์ในการเฝ้าระวังเพื่อปรับปรุงพัฒนางาน </v>
          </cell>
          <cell r="C182" t="str">
            <v>15.1 ดูการวิเคราะห์สถานการณ์จากข้อ 11 เพื่อหาสาเหตุและวางแผนปรับปรุงแก้ไข (CQI) นำเสนอต่อกรรมการ  MCH Board ระดับต่างๆ หรือดูจากแนวทางการปฏิบัติ (CPG) และบันทึกการประชุม  MCH Board ของโรงพยาบาล</v>
          </cell>
          <cell r="D182">
            <v>1</v>
          </cell>
          <cell r="E182">
            <v>2</v>
          </cell>
          <cell r="F182">
            <v>2</v>
          </cell>
        </row>
        <row r="184">
          <cell r="B184" t="str">
            <v>16.1 ดูแผน ตารางการอบรม รายชื่อบุคลากรที่เข้ารับการอบรม รวมถึงการรายงานผลการอบรม  การฟื้นคืนชีพของมารดาและทารกแรกเกิด เป็นต้น อย่างน้อยปีละเรื่องครอบคลุม 80% ของบุคลากรที่มีส่วนในการดูแลการคลอด</v>
          </cell>
          <cell r="C184" t="str">
            <v>อย่างน้อยปีละครั้ง</v>
          </cell>
          <cell r="D184">
            <v>1</v>
          </cell>
          <cell r="E184">
            <v>1</v>
          </cell>
          <cell r="F184">
            <v>1</v>
          </cell>
        </row>
        <row r="185">
          <cell r="B185" t="str">
            <v>ได้รับการฝึกอบรมการใช้แบบฟอร์มมาตรฐาน กราฟ การดูแลการคลอด แบบประเมินEFM และ guidelineในห้องคลอด</v>
          </cell>
          <cell r="D185">
            <v>1</v>
          </cell>
          <cell r="E185">
            <v>1</v>
          </cell>
          <cell r="F185">
            <v>1</v>
          </cell>
        </row>
        <row r="186">
          <cell r="B186" t="str">
            <v>17. มีการทบทวนการดูแลรักษามารดาที่เสียชีวิตทุกราย เพื่อหาจุดบกพร่องและทำการปรับปรุงแก้ไขจุดบกพร่องต่างๆ และลงผลสรุปในแบบรายงานการตายของมารดา (CE)</v>
          </cell>
          <cell r="C186" t="str">
            <v>17. ขอดูรายงานการทบทวนการดูแลรักษามารดาที่เสียชีวิตทุกราย มีรายงานสรุปข้อบกพร่องและทำการปรับปรุงแก้ไขจุดบกพร่องต่างๆ และลงผลสรุปในแบบรายงานการตายของมารดา (CE)</v>
          </cell>
          <cell r="D186">
            <v>1</v>
          </cell>
          <cell r="E186">
            <v>1</v>
          </cell>
          <cell r="F186">
            <v>1</v>
          </cell>
        </row>
        <row r="188">
          <cell r="F188">
            <v>1</v>
          </cell>
        </row>
      </sheetData>
      <sheetData sheetId="13"/>
      <sheetData sheetId="14">
        <row r="132">
          <cell r="E132">
            <v>48.500000000000028</v>
          </cell>
          <cell r="F132">
            <v>50.000000000000028</v>
          </cell>
        </row>
        <row r="133">
          <cell r="F133">
            <v>1.0309278350515463</v>
          </cell>
        </row>
      </sheetData>
      <sheetData sheetId="15">
        <row r="10">
          <cell r="C10">
            <v>0</v>
          </cell>
          <cell r="D10">
            <v>1</v>
          </cell>
          <cell r="E10">
            <v>0</v>
          </cell>
        </row>
        <row r="15">
          <cell r="C15">
            <v>0</v>
          </cell>
          <cell r="D15">
            <v>1</v>
          </cell>
          <cell r="E15">
            <v>0</v>
          </cell>
        </row>
        <row r="21">
          <cell r="C21">
            <v>0</v>
          </cell>
          <cell r="D21">
            <v>1</v>
          </cell>
          <cell r="E21">
            <v>0</v>
          </cell>
        </row>
        <row r="31">
          <cell r="C31">
            <v>0</v>
          </cell>
          <cell r="D31">
            <v>1</v>
          </cell>
          <cell r="E31">
            <v>0</v>
          </cell>
        </row>
        <row r="35">
          <cell r="C35">
            <v>1</v>
          </cell>
          <cell r="D35">
            <v>1</v>
          </cell>
          <cell r="E35">
            <v>1</v>
          </cell>
        </row>
        <row r="41">
          <cell r="C41">
            <v>1</v>
          </cell>
          <cell r="D41">
            <v>1</v>
          </cell>
          <cell r="E41">
            <v>1</v>
          </cell>
        </row>
        <row r="93">
          <cell r="A93" t="str">
            <v xml:space="preserve">     1.  มีสถานที่ให้ความรู้</v>
          </cell>
          <cell r="B93" t="str">
            <v>ANC</v>
          </cell>
          <cell r="C93">
            <v>1</v>
          </cell>
        </row>
        <row r="96">
          <cell r="A96" t="str">
            <v xml:space="preserve">     2.  มีรูปแบบการให้ความรู้เป็นแบบมีส่วนร่วมใน 3 ขั้นตอนประกอบด้วย</v>
          </cell>
          <cell r="B96" t="str">
            <v>ANC</v>
          </cell>
          <cell r="C96">
            <v>1</v>
          </cell>
        </row>
        <row r="99">
          <cell r="A99" t="str">
            <v xml:space="preserve">     3.  มีอุปกรณ์ สื่อการสอน/แผนการสอน </v>
          </cell>
          <cell r="B99" t="str">
            <v>ANC</v>
          </cell>
          <cell r="C99">
            <v>1</v>
          </cell>
        </row>
        <row r="102">
          <cell r="A102" t="str">
            <v xml:space="preserve">    4.  มีการประเมินผลหลังการเข้าร่วมกิจกรรมโรงเรียนพ่อแม่</v>
          </cell>
          <cell r="B102" t="str">
            <v>ANC</v>
          </cell>
          <cell r="C102">
            <v>1</v>
          </cell>
        </row>
        <row r="105">
          <cell r="A105" t="str">
            <v xml:space="preserve">      5.  สามี และญาติ มีส่วนร่วม </v>
          </cell>
          <cell r="B105" t="str">
            <v>ANC</v>
          </cell>
          <cell r="C105">
            <v>1</v>
          </cell>
        </row>
        <row r="108">
          <cell r="A108" t="str">
            <v xml:space="preserve">      6.ความรู้หญิงตั้งครรภ์</v>
          </cell>
          <cell r="B108" t="str">
            <v>ANC</v>
          </cell>
          <cell r="C108">
            <v>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zoomScale="90" zoomScaleNormal="90" workbookViewId="0">
      <selection activeCell="G18" sqref="G18"/>
    </sheetView>
  </sheetViews>
  <sheetFormatPr defaultRowHeight="14.25"/>
  <cols>
    <col min="1" max="1" width="37.5" customWidth="1"/>
    <col min="2" max="2" width="4.375" bestFit="1" customWidth="1"/>
    <col min="3" max="3" width="13.25" bestFit="1" customWidth="1"/>
    <col min="4" max="4" width="6.5" bestFit="1" customWidth="1"/>
    <col min="5" max="5" width="8.375" bestFit="1" customWidth="1"/>
  </cols>
  <sheetData>
    <row r="1" spans="1:5">
      <c r="A1" s="62" t="s">
        <v>13</v>
      </c>
      <c r="B1" s="63"/>
      <c r="C1" s="45" t="str">
        <f>[1]ANC!D4</f>
        <v>ประเมิน</v>
      </c>
      <c r="D1" s="45" t="str">
        <f>[1]ANC!E4</f>
        <v>Weight</v>
      </c>
      <c r="E1" s="45" t="str">
        <f>[1]ANC!F4</f>
        <v>คะแนน</v>
      </c>
    </row>
    <row r="2" spans="1:5">
      <c r="A2" s="62"/>
      <c r="B2" s="63"/>
      <c r="C2" s="46" t="str">
        <f>[1]ANC!D5</f>
        <v>1 ผ่าน 0 ไม่ผ่าน</v>
      </c>
      <c r="D2" s="46"/>
      <c r="E2" s="46"/>
    </row>
    <row r="3" spans="1:5">
      <c r="A3" s="53" t="s">
        <v>6</v>
      </c>
      <c r="B3" s="47"/>
      <c r="C3" s="47"/>
      <c r="D3" s="45">
        <f>[1]ANC!E97</f>
        <v>50</v>
      </c>
      <c r="E3" s="45">
        <f>[1]ANC!F97</f>
        <v>53</v>
      </c>
    </row>
    <row r="4" spans="1:5" ht="28.5">
      <c r="A4" s="48"/>
      <c r="B4" s="49"/>
      <c r="C4" s="58" t="s">
        <v>8</v>
      </c>
      <c r="D4" s="45"/>
      <c r="E4" s="55">
        <f>[1]ANC!F98</f>
        <v>1.06</v>
      </c>
    </row>
    <row r="5" spans="1:5">
      <c r="A5" s="54" t="s">
        <v>7</v>
      </c>
      <c r="B5" s="49"/>
      <c r="C5" s="49"/>
      <c r="D5" s="45"/>
      <c r="E5" s="50"/>
    </row>
    <row r="6" spans="1:5">
      <c r="A6" s="51" t="str">
        <f>[1]PS!A93</f>
        <v xml:space="preserve">     1.  มีสถานที่ให้ความรู้</v>
      </c>
      <c r="B6" s="52" t="str">
        <f>[1]PS!B93</f>
        <v>ANC</v>
      </c>
      <c r="C6" s="52"/>
      <c r="D6" s="52">
        <v>1</v>
      </c>
      <c r="E6" s="52">
        <f>[1]PS!C93</f>
        <v>1</v>
      </c>
    </row>
    <row r="7" spans="1:5" ht="28.5">
      <c r="A7" s="51" t="str">
        <f>[1]PS!A96</f>
        <v xml:space="preserve">     2.  มีรูปแบบการให้ความรู้เป็นแบบมีส่วนร่วมใน 3 ขั้นตอนประกอบด้วย</v>
      </c>
      <c r="B7" s="52" t="str">
        <f>[1]PS!B96</f>
        <v>ANC</v>
      </c>
      <c r="C7" s="52"/>
      <c r="D7" s="52">
        <v>1</v>
      </c>
      <c r="E7" s="52">
        <f>[1]PS!C96</f>
        <v>1</v>
      </c>
    </row>
    <row r="8" spans="1:5">
      <c r="A8" s="51" t="str">
        <f>[1]PS!A99</f>
        <v xml:space="preserve">     3.  มีอุปกรณ์ สื่อการสอน/แผนการสอน </v>
      </c>
      <c r="B8" s="52" t="str">
        <f>[1]PS!B99</f>
        <v>ANC</v>
      </c>
      <c r="C8" s="52"/>
      <c r="D8" s="52">
        <v>1</v>
      </c>
      <c r="E8" s="52">
        <f>[1]PS!C99</f>
        <v>1</v>
      </c>
    </row>
    <row r="9" spans="1:5" ht="28.5">
      <c r="A9" s="51" t="str">
        <f>[1]PS!A102</f>
        <v xml:space="preserve">    4.  มีการประเมินผลหลังการเข้าร่วมกิจกรรมโรงเรียนพ่อแม่</v>
      </c>
      <c r="B9" s="52" t="str">
        <f>[1]PS!B102</f>
        <v>ANC</v>
      </c>
      <c r="C9" s="52"/>
      <c r="D9" s="52">
        <v>1</v>
      </c>
      <c r="E9" s="52">
        <f>[1]PS!C102</f>
        <v>1</v>
      </c>
    </row>
    <row r="10" spans="1:5">
      <c r="A10" s="51" t="str">
        <f>[1]PS!A105</f>
        <v xml:space="preserve">      5.  สามี และญาติ มีส่วนร่วม </v>
      </c>
      <c r="B10" s="52" t="str">
        <f>[1]PS!B105</f>
        <v>ANC</v>
      </c>
      <c r="C10" s="52"/>
      <c r="D10" s="52">
        <v>1</v>
      </c>
      <c r="E10" s="52">
        <f>[1]PS!C105</f>
        <v>1</v>
      </c>
    </row>
    <row r="11" spans="1:5">
      <c r="A11" s="51" t="str">
        <f>[1]PS!A108</f>
        <v xml:space="preserve">      6.ความรู้หญิงตั้งครรภ์</v>
      </c>
      <c r="B11" s="52" t="str">
        <f>[1]PS!B108</f>
        <v>ANC</v>
      </c>
      <c r="C11" s="52"/>
      <c r="D11" s="52">
        <v>1</v>
      </c>
      <c r="E11" s="52">
        <f>[1]PS!C108</f>
        <v>1</v>
      </c>
    </row>
    <row r="12" spans="1:5">
      <c r="A12" s="52"/>
      <c r="B12" s="52"/>
      <c r="C12" s="52"/>
      <c r="D12" s="52">
        <f>SUM(D6:D11)</f>
        <v>6</v>
      </c>
      <c r="E12" s="52">
        <f>SUM(E6:E11)</f>
        <v>6</v>
      </c>
    </row>
    <row r="13" spans="1:5" ht="42.75">
      <c r="C13" s="58" t="s">
        <v>11</v>
      </c>
      <c r="E13" s="56">
        <f>E12/D12</f>
        <v>1</v>
      </c>
    </row>
    <row r="15" spans="1:5" ht="28.5">
      <c r="C15" s="58" t="s">
        <v>8</v>
      </c>
      <c r="E15" s="57">
        <f>(E13+E4)/2</f>
        <v>1.03</v>
      </c>
    </row>
  </sheetData>
  <sheetProtection sheet="1" objects="1" scenarios="1"/>
  <mergeCells count="1">
    <mergeCell ref="A1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6"/>
  <sheetViews>
    <sheetView topLeftCell="A79" workbookViewId="0">
      <selection activeCell="E95" sqref="E95"/>
    </sheetView>
  </sheetViews>
  <sheetFormatPr defaultColWidth="44.75" defaultRowHeight="12.75"/>
  <cols>
    <col min="1" max="1" width="54.5" style="2" bestFit="1" customWidth="1"/>
    <col min="2" max="2" width="49.125" style="2" bestFit="1" customWidth="1"/>
    <col min="3" max="3" width="7.625" style="14" customWidth="1"/>
    <col min="4" max="4" width="5.875" style="14" bestFit="1" customWidth="1"/>
    <col min="5" max="5" width="9.375" style="14" bestFit="1" customWidth="1"/>
    <col min="6" max="6" width="6.5" style="2" customWidth="1"/>
    <col min="7" max="16384" width="44.75" style="2"/>
  </cols>
  <sheetData>
    <row r="1" spans="1:5">
      <c r="A1" s="62" t="s">
        <v>5</v>
      </c>
      <c r="B1" s="63"/>
      <c r="C1" s="13" t="str">
        <f>[1]LR!D4</f>
        <v>ประเมิน</v>
      </c>
      <c r="D1" s="13" t="str">
        <f>[1]LR!E4</f>
        <v>Weight</v>
      </c>
      <c r="E1" s="13" t="str">
        <f>[1]LR!F4</f>
        <v>คะแนน</v>
      </c>
    </row>
    <row r="2" spans="1:5">
      <c r="A2" s="62"/>
      <c r="B2" s="63"/>
      <c r="C2" s="30" t="str">
        <f>[1]LR!D5</f>
        <v>1 ผ่าน 0 ไม่ผ่าน</v>
      </c>
      <c r="D2" s="31"/>
      <c r="E2" s="31"/>
    </row>
    <row r="3" spans="1:5" ht="22.5">
      <c r="A3" s="66" t="s">
        <v>0</v>
      </c>
      <c r="B3" s="66"/>
      <c r="C3" s="27"/>
      <c r="D3" s="28"/>
      <c r="E3" s="29"/>
    </row>
    <row r="4" spans="1:5" ht="18">
      <c r="A4" s="33" t="s">
        <v>1</v>
      </c>
      <c r="B4" s="34"/>
      <c r="C4" s="26"/>
      <c r="D4" s="26"/>
      <c r="E4" s="26"/>
    </row>
    <row r="5" spans="1:5">
      <c r="A5" s="3" t="str">
        <f>[1]LR!B75</f>
        <v xml:space="preserve">          2) ห้องคลอดต้องไม่มีลมจากภายนอกพัดเข้าภายใน</v>
      </c>
      <c r="B5" s="4" t="str">
        <f>[1]LR!C75</f>
        <v xml:space="preserve">                     2) ¨มี        ¨ไม่มี  </v>
      </c>
      <c r="C5" s="32">
        <f>[1]LR!D75</f>
        <v>1</v>
      </c>
      <c r="D5" s="32">
        <f>[1]LR!E75</f>
        <v>0.2</v>
      </c>
      <c r="E5" s="32">
        <f>[1]LR!F75</f>
        <v>0.2</v>
      </c>
    </row>
    <row r="6" spans="1:5">
      <c r="A6" s="5" t="str">
        <f>[1]LR!B76</f>
        <v xml:space="preserve">          3) มีสถานที่ล้างมือและก๊อกน้ำสำหรับล้างมือต้องเปิดปิดโดยไม่ต้องใช้มือ</v>
      </c>
      <c r="B6" s="6" t="str">
        <f>[1]LR!C76</f>
        <v xml:space="preserve">                     3) ¨มี        ¨ไม่มี          </v>
      </c>
      <c r="C6" s="15">
        <f>[1]LR!D76</f>
        <v>1</v>
      </c>
      <c r="D6" s="15">
        <f>[1]LR!E76</f>
        <v>0.2</v>
      </c>
      <c r="E6" s="15">
        <f>[1]LR!F76</f>
        <v>0.2</v>
      </c>
    </row>
    <row r="7" spans="1:5">
      <c r="A7" s="7" t="str">
        <f>[1]LR!B77</f>
        <v xml:space="preserve">        - อุปกรณ์</v>
      </c>
      <c r="B7" s="8"/>
      <c r="C7" s="16"/>
      <c r="D7" s="16"/>
      <c r="E7" s="17"/>
    </row>
    <row r="8" spans="1:5">
      <c r="A8" s="5" t="str">
        <f>[1]LR!B78</f>
        <v xml:space="preserve">          4) มีน้ำยาล้างมือที่ได้มาตรฐานตามระบบ Infectious Control (IC)  </v>
      </c>
      <c r="B8" s="6" t="str">
        <f>[1]LR!C78</f>
        <v xml:space="preserve">                     4) ¨มี        ¨ไม่มี             </v>
      </c>
      <c r="C8" s="15">
        <f>[1]LR!D78</f>
        <v>1</v>
      </c>
      <c r="D8" s="15">
        <f>[1]LR!E78</f>
        <v>0.2</v>
      </c>
      <c r="E8" s="15">
        <f>[1]LR!F78</f>
        <v>0.2</v>
      </c>
    </row>
    <row r="9" spans="1:5">
      <c r="A9" s="7" t="str">
        <f>[1]LR!B79</f>
        <v xml:space="preserve">           เช่น iodophore-iodine หรือ chlorhexidine scrub</v>
      </c>
      <c r="B9" s="8"/>
      <c r="C9" s="16"/>
      <c r="D9" s="16"/>
      <c r="E9" s="17"/>
    </row>
    <row r="10" spans="1:5">
      <c r="A10" s="12" t="str">
        <f>[1]LR!B82</f>
        <v xml:space="preserve">          7) มีชุดและอุปกรณ์ทำคลอดปราศจากเชื้อที่พร้อมใช้  ได้แก่</v>
      </c>
      <c r="B10" s="6" t="str">
        <f>[1]LR!C82</f>
        <v xml:space="preserve">                     7) ¨มี        ¨ไม่มี</v>
      </c>
      <c r="C10" s="15">
        <f>[1]LR!D82</f>
        <v>1</v>
      </c>
      <c r="D10" s="15">
        <f>[1]LR!E82</f>
        <v>0.2</v>
      </c>
      <c r="E10" s="15">
        <f>[1]LR!F82</f>
        <v>0.2</v>
      </c>
    </row>
    <row r="11" spans="1:5">
      <c r="A11" s="9" t="str">
        <f>[1]LR!B83</f>
        <v xml:space="preserve">               7.1 กะละมังหรือถาด สำหรับรองรับรก</v>
      </c>
      <c r="B11" s="10"/>
      <c r="C11" s="18"/>
      <c r="D11" s="18"/>
      <c r="E11" s="19"/>
    </row>
    <row r="12" spans="1:5">
      <c r="A12" s="9" t="str">
        <f>[1]LR!B84</f>
        <v xml:space="preserve">               7.2 ถ้วย 3 ใบ สำหรับใส่</v>
      </c>
      <c r="B12" s="10"/>
      <c r="C12" s="18"/>
      <c r="D12" s="18"/>
      <c r="E12" s="19"/>
    </row>
    <row r="13" spans="1:5">
      <c r="A13" s="9" t="str">
        <f>[1]LR!B85</f>
        <v xml:space="preserve">               7.3 0.9% NSS ทำความสะอาดอวัยวะสืบพันธุ์ภายนอก</v>
      </c>
      <c r="B13" s="10"/>
      <c r="C13" s="18"/>
      <c r="D13" s="18"/>
      <c r="E13" s="19"/>
    </row>
    <row r="14" spans="1:5">
      <c r="A14" s="9" t="str">
        <f>[1]LR!B86</f>
        <v xml:space="preserve">               7.4 สำลีก้อนเล็ก 2 ก้อน ชุบ 0.9%NSS สำหรับเช็ดตาทารกแรกเกิด</v>
      </c>
      <c r="B14" s="10"/>
      <c r="C14" s="18"/>
      <c r="D14" s="18"/>
      <c r="E14" s="19"/>
    </row>
    <row r="15" spans="1:5">
      <c r="A15" s="9" t="str">
        <f>[1]LR!B87</f>
        <v xml:space="preserve">               7.5 สำลีก้อนใหญ่ 3 ก้อน ชุบ 70%แอลกอฮอล์ หรือ Triple dye </v>
      </c>
      <c r="B15" s="10"/>
      <c r="C15" s="18"/>
      <c r="D15" s="18"/>
      <c r="E15" s="19"/>
    </row>
    <row r="16" spans="1:5">
      <c r="A16" s="9" t="str">
        <f>[1]LR!B88</f>
        <v xml:space="preserve">                หรือ Betadine Solution สำหรับเช็ดสะดือ</v>
      </c>
      <c r="B16" s="10"/>
      <c r="C16" s="18"/>
      <c r="D16" s="18"/>
      <c r="E16" s="19"/>
    </row>
    <row r="17" spans="1:5">
      <c r="A17" s="9" t="str">
        <f>[1]LR!B89</f>
        <v xml:space="preserve">               7.6 ลูกสูบยางแดง 1 อัน</v>
      </c>
      <c r="B17" s="10"/>
      <c r="C17" s="18"/>
      <c r="D17" s="18"/>
      <c r="E17" s="19"/>
    </row>
    <row r="18" spans="1:5">
      <c r="A18" s="9" t="str">
        <f>[1]LR!B90</f>
        <v xml:space="preserve">               7.7 เชือก หรือยางรัดสายสะดือ 1-2 เส้น</v>
      </c>
      <c r="B18" s="10"/>
      <c r="C18" s="18"/>
      <c r="D18" s="18"/>
      <c r="E18" s="19"/>
    </row>
    <row r="19" spans="1:5">
      <c r="A19" s="9" t="str">
        <f>[1]LR!B91</f>
        <v xml:space="preserve">               7.8 ผ้าก๊อส สำลี ผ้า safe perineum</v>
      </c>
      <c r="B19" s="10"/>
      <c r="C19" s="18"/>
      <c r="D19" s="18"/>
      <c r="E19" s="19"/>
    </row>
    <row r="20" spans="1:5">
      <c r="A20" s="9" t="str">
        <f>[1]LR!B92</f>
        <v xml:space="preserve">               7.9 ผ้าเช็ดตัว หรือผ้าก๊อส สำหรับเช็ดตัวทารก</v>
      </c>
      <c r="B20" s="10"/>
      <c r="C20" s="18"/>
      <c r="D20" s="18"/>
      <c r="E20" s="19"/>
    </row>
    <row r="21" spans="1:5">
      <c r="A21" s="9" t="str">
        <f>[1]LR!B93</f>
        <v xml:space="preserve">               7.10 Sponge holding forceps 1 ด้าม สำหรับคีบสำลีทำความสะอาด </v>
      </c>
      <c r="B21" s="10"/>
      <c r="C21" s="18"/>
      <c r="D21" s="18"/>
      <c r="E21" s="19"/>
    </row>
    <row r="22" spans="1:5">
      <c r="A22" s="9" t="str">
        <f>[1]LR!B94</f>
        <v xml:space="preserve">                  ภายหลังการฟอกบริเวณอวัยวะสืบพันธุ์ ภายนอกโดยน้ำสบู่ หรือHibiscrub</v>
      </c>
      <c r="B22" s="10"/>
      <c r="C22" s="18"/>
      <c r="D22" s="18"/>
      <c r="E22" s="19"/>
    </row>
    <row r="23" spans="1:5">
      <c r="A23" s="9" t="str">
        <f>[1]LR!B95</f>
        <v xml:space="preserve">               7.11 กรรไกรตัดฝีเย็บ 1 ด้าม</v>
      </c>
      <c r="B23" s="10"/>
      <c r="C23" s="18"/>
      <c r="D23" s="18"/>
      <c r="E23" s="19"/>
    </row>
    <row r="24" spans="1:5">
      <c r="A24" s="9" t="str">
        <f>[1]LR!B96</f>
        <v xml:space="preserve">               7.12 Long arterial forceps หรือ Kocher clamps 2 ด้าม </v>
      </c>
      <c r="B24" s="10"/>
      <c r="C24" s="18"/>
      <c r="D24" s="18"/>
      <c r="E24" s="19"/>
    </row>
    <row r="25" spans="1:5">
      <c r="A25" s="9" t="str">
        <f>[1]LR!B97</f>
        <v xml:space="preserve">                  สำหรับหนีบสาย สะดือก่อนการตัด</v>
      </c>
      <c r="B25" s="10"/>
      <c r="C25" s="18"/>
      <c r="D25" s="18"/>
      <c r="E25" s="19"/>
    </row>
    <row r="26" spans="1:5">
      <c r="A26" s="9" t="str">
        <f>[1]LR!B98</f>
        <v xml:space="preserve">               7.13 กรรไกรตัดสายสะดือ 1 ด้าม</v>
      </c>
      <c r="B26" s="10"/>
      <c r="C26" s="18"/>
      <c r="D26" s="18"/>
      <c r="E26" s="19"/>
    </row>
    <row r="27" spans="1:5">
      <c r="A27" s="9" t="str">
        <f>[1]LR!B99</f>
        <v xml:space="preserve">               7.14 Tooth forceps หรือ Arterial forceps 1 ด้าม สำหรับเลื่อนยางรัดสายสะดือ</v>
      </c>
      <c r="B27" s="10"/>
      <c r="C27" s="18"/>
      <c r="D27" s="18"/>
      <c r="E27" s="19"/>
    </row>
    <row r="28" spans="1:5">
      <c r="A28" s="9" t="str">
        <f>[1]LR!B100</f>
        <v xml:space="preserve">               7.15 กรรไกรตัดไหม 1 ด้าม</v>
      </c>
      <c r="B28" s="10"/>
      <c r="C28" s="18"/>
      <c r="D28" s="18"/>
      <c r="E28" s="19"/>
    </row>
    <row r="29" spans="1:5">
      <c r="A29" s="9" t="str">
        <f>[1]LR!B101</f>
        <v xml:space="preserve">               7.16 Needle holder 1 ด้าม</v>
      </c>
      <c r="B29" s="10"/>
      <c r="C29" s="18"/>
      <c r="D29" s="18"/>
      <c r="E29" s="19"/>
    </row>
    <row r="30" spans="1:5">
      <c r="A30" s="9" t="str">
        <f>[1]LR!B102</f>
        <v xml:space="preserve">               7.17 ผ้าสี่เหลี่ยมปราศจากเชื้อสำหรับคลุมหน้าท้อง ปูรองก้น ผ้ารองรับทารก</v>
      </c>
      <c r="B30" s="10"/>
      <c r="C30" s="18"/>
      <c r="D30" s="18"/>
      <c r="E30" s="19"/>
    </row>
    <row r="31" spans="1:5">
      <c r="A31" s="9" t="str">
        <f>[1]LR!B103</f>
        <v xml:space="preserve">                  และผ้าสี่เหลี่ยมเจาะกลางอย่างละ 1 ผืน และปลอกขา 1 คู่</v>
      </c>
      <c r="B31" s="10"/>
      <c r="C31" s="18"/>
      <c r="D31" s="18"/>
      <c r="E31" s="19"/>
    </row>
    <row r="32" spans="1:5">
      <c r="A32" s="9" t="str">
        <f>[1]LR!B104</f>
        <v xml:space="preserve">               7.18 น้ำยาฆ่าเชื้อ ได้แก่ 70% แอลกอฮอล์ หรือ Triple dye หรือ Betadine Solution</v>
      </c>
      <c r="B32" s="10"/>
      <c r="C32" s="18"/>
      <c r="D32" s="18"/>
      <c r="E32" s="19"/>
    </row>
    <row r="33" spans="1:5">
      <c r="A33" s="7" t="str">
        <f>[1]LR!$B$105</f>
        <v xml:space="preserve">               7.19 โต๊ะสำหรับวางเครื่องมือ</v>
      </c>
      <c r="B33" s="11"/>
      <c r="C33" s="20"/>
      <c r="D33" s="20"/>
      <c r="E33" s="21"/>
    </row>
    <row r="34" spans="1:5">
      <c r="A34" s="5" t="str">
        <f>[1]LR!B35</f>
        <v xml:space="preserve"> 2.1  อุปกรณ์ช่วยเหลือทารก ที่พร้อมใช้ประกอบด้วย</v>
      </c>
      <c r="B34" s="6" t="str">
        <f>[1]LR!C35</f>
        <v xml:space="preserve">อุปกรณ์ครบ และพร้อมใช้ และหยิบใช้สะดวก </v>
      </c>
      <c r="C34" s="15">
        <f>[1]LR!D35</f>
        <v>1</v>
      </c>
      <c r="D34" s="15">
        <f>[1]LR!E35</f>
        <v>2</v>
      </c>
      <c r="E34" s="15">
        <f>[1]LR!F35</f>
        <v>2</v>
      </c>
    </row>
    <row r="35" spans="1:5">
      <c r="A35" s="9" t="str">
        <f>[1]LR!B36</f>
        <v>1) เครื่องดูดน้ำคัดหลั่งที่สามารถปรับแรงดูดให้อยู่ที่-100 มม.ปรอท(ที่ 100 มม.ปรอท)</v>
      </c>
      <c r="B35" s="10" t="str">
        <f>[1]LR!C36</f>
        <v>1) ¨มี        ¨ไม่มี</v>
      </c>
      <c r="C35" s="18"/>
      <c r="D35" s="18"/>
      <c r="E35" s="19"/>
    </row>
    <row r="36" spans="1:5">
      <c r="A36" s="9" t="str">
        <f>[1]LR!B37</f>
        <v>2) ลูกยางแดง (bulb syringe) ที่ไร้เชื้อ</v>
      </c>
      <c r="B36" s="10" t="str">
        <f>[1]LR!C37</f>
        <v>2) ¨มี        ¨ไม่มี</v>
      </c>
      <c r="C36" s="18"/>
      <c r="D36" s="18"/>
      <c r="E36" s="19"/>
    </row>
    <row r="37" spans="1:5">
      <c r="A37" s="9" t="str">
        <f>[1]LR!B38</f>
        <v xml:space="preserve">3) แหล่งออกซิเจน และขวดบรรจุน้ำไร้เชื้อ </v>
      </c>
      <c r="B37" s="10" t="str">
        <f>[1]LR!C38</f>
        <v>3) ¨มี        ¨ไม่มี</v>
      </c>
      <c r="C37" s="18"/>
      <c r="D37" s="18"/>
      <c r="E37" s="19"/>
    </row>
    <row r="38" spans="1:5">
      <c r="A38" s="9" t="str">
        <f>[1]LR!B39</f>
        <v>4) ท่อ (tubing) สำหรับให้ออกซิเจน</v>
      </c>
      <c r="B38" s="10" t="str">
        <f>[1]LR!C39</f>
        <v>4) ¨มี        ¨ไม่มี</v>
      </c>
      <c r="C38" s="18"/>
      <c r="D38" s="18"/>
      <c r="E38" s="19"/>
    </row>
    <row r="39" spans="1:5">
      <c r="A39" s="9" t="str">
        <f>[1]LR!B40</f>
        <v xml:space="preserve">5) หน้ากาก (mask) 2 ขนาด ที่สะอาดหรือไร้เชื้อ </v>
      </c>
      <c r="B39" s="10" t="str">
        <f>[1]LR!C40</f>
        <v>5) ¨มี        ¨ไม่มี</v>
      </c>
      <c r="C39" s="18"/>
      <c r="D39" s="18"/>
      <c r="E39" s="19"/>
    </row>
    <row r="40" spans="1:5">
      <c r="A40" s="9" t="str">
        <f>[1]LR!B41</f>
        <v xml:space="preserve">    (เบอร์ 00, 01 และ 02 อย่างละ  1ชิ้น)</v>
      </c>
      <c r="B40" s="10"/>
      <c r="C40" s="18"/>
      <c r="D40" s="18"/>
      <c r="E40" s="19"/>
    </row>
    <row r="41" spans="1:5">
      <c r="A41" s="9" t="str">
        <f>[1]LR!B42</f>
        <v xml:space="preserve">6) Ambu bag(Self Inflating bag)  ขนาด 240 cc ที่สะอาดหรือไร้เชื้อ </v>
      </c>
      <c r="B41" s="10" t="str">
        <f>[1]LR!C42</f>
        <v>6) ¨มี        ¨ไม่มี</v>
      </c>
      <c r="C41" s="18"/>
      <c r="D41" s="18"/>
      <c r="E41" s="19"/>
    </row>
    <row r="42" spans="1:5">
      <c r="A42" s="9" t="str">
        <f>[1]LR!B43</f>
        <v>7) Laryngoscope ทั้งตัวเครื่องและ blade ตรง เบอร์ 0 และเบอร์ 1</v>
      </c>
      <c r="B42" s="10" t="str">
        <f>[1]LR!C43</f>
        <v>7) ¨มี        ¨ไม่มี</v>
      </c>
      <c r="C42" s="18"/>
      <c r="D42" s="18"/>
      <c r="E42" s="19"/>
    </row>
    <row r="43" spans="1:5">
      <c r="A43" s="9" t="str">
        <f>[1]LR!B44</f>
        <v>8) หลอดท่อลม(endotracheal tube) ขนาด 2.5 ถึง4 อย่างละ2 ชิ้น</v>
      </c>
      <c r="B43" s="10" t="str">
        <f>[1]LR!C44</f>
        <v>8) ¨มี        ¨ไม่มี</v>
      </c>
      <c r="C43" s="18"/>
      <c r="D43" s="18"/>
      <c r="E43" s="19"/>
    </row>
    <row r="44" spans="1:5">
      <c r="A44" s="9" t="str">
        <f>[1]LR!B45</f>
        <v>9) ข้อต่อสำหรับดูดขี้เทาในหลอดลมคอ (meconium aspirator)</v>
      </c>
      <c r="B44" s="10" t="str">
        <f>[1]LR!C45</f>
        <v>9) ¨มี        ¨ไม่มี</v>
      </c>
      <c r="C44" s="18"/>
      <c r="D44" s="18"/>
      <c r="E44" s="19"/>
    </row>
    <row r="45" spans="1:5">
      <c r="A45" s="9" t="str">
        <f>[1]LR!B46</f>
        <v xml:space="preserve">10) สายsuction ขนาดต่างๆ </v>
      </c>
      <c r="B45" s="10" t="str">
        <f>[1]LR!C46</f>
        <v>10) ¨มี          ¨ไม่มี</v>
      </c>
      <c r="C45" s="18"/>
      <c r="D45" s="18"/>
      <c r="E45" s="19"/>
    </row>
    <row r="46" spans="1:5">
      <c r="A46" s="9" t="str">
        <f>[1]LR!B47</f>
        <v>11) Stethoscope สำหรับทารก</v>
      </c>
      <c r="B46" s="10" t="str">
        <f>[1]LR!C47</f>
        <v>11) ¨มี        ¨ไม่มี</v>
      </c>
      <c r="C46" s="18"/>
      <c r="D46" s="18"/>
      <c r="E46" s="19"/>
    </row>
    <row r="47" spans="1:5">
      <c r="A47" s="9" t="str">
        <f>[1]LR!B48</f>
        <v>12) ยาและสารน้ำที่จำเป็นในการช่วยกู้ชีพ เช่น adrenaline 1:1000</v>
      </c>
      <c r="B47" s="10" t="str">
        <f>[1]LR!C48</f>
        <v>12) ¨มี        ¨ไม่มี</v>
      </c>
      <c r="C47" s="18"/>
      <c r="D47" s="18"/>
      <c r="E47" s="19"/>
    </row>
    <row r="48" spans="1:5">
      <c r="A48" s="9" t="str">
        <f>[1]LR!B49</f>
        <v xml:space="preserve">       naloxone  NSS (0.9% NSS 100 ml)</v>
      </c>
      <c r="B48" s="10">
        <f>[1]LR!C49</f>
        <v>0</v>
      </c>
      <c r="C48" s="18"/>
      <c r="D48" s="18"/>
      <c r="E48" s="19"/>
    </row>
    <row r="49" spans="1:5">
      <c r="A49" s="9" t="str">
        <f>[1]LR!B50</f>
        <v>13) เครื่อง Radiant warmer</v>
      </c>
      <c r="B49" s="10" t="str">
        <f>[1]LR!C50</f>
        <v>13) ¨มี        ¨ไม่มี</v>
      </c>
      <c r="C49" s="15">
        <f>[1]LR!D50</f>
        <v>1</v>
      </c>
      <c r="D49" s="15">
        <f>[1]LR!E50</f>
        <v>1</v>
      </c>
      <c r="E49" s="15">
        <f>[1]LR!F50</f>
        <v>1</v>
      </c>
    </row>
    <row r="50" spans="1:5">
      <c r="A50" s="7" t="str">
        <f>[1]LR!B52</f>
        <v>15) O2 sat (Neonatal)</v>
      </c>
      <c r="B50" s="8">
        <f>[1]LR!C52</f>
        <v>0</v>
      </c>
      <c r="C50" s="15">
        <f>[1]LR!D52</f>
        <v>1</v>
      </c>
      <c r="D50" s="15">
        <f>[1]LR!E52</f>
        <v>1</v>
      </c>
      <c r="E50" s="15">
        <f>[1]LR!F52</f>
        <v>1</v>
      </c>
    </row>
    <row r="51" spans="1:5">
      <c r="A51" s="2" t="str">
        <f>[1]ANC!B12</f>
        <v xml:space="preserve">       NST ที่มีสามารถใช้ร่วมกับคลินิกอื่นได้)</v>
      </c>
      <c r="C51" s="22">
        <f>[1]ANC!D12</f>
        <v>1</v>
      </c>
      <c r="D51" s="22">
        <f>[1]ANC!E12</f>
        <v>1</v>
      </c>
      <c r="E51" s="22">
        <f>[1]ANC!F12</f>
        <v>1</v>
      </c>
    </row>
    <row r="52" spans="1:5">
      <c r="A52" s="2" t="str">
        <f>[1]ANC!B13</f>
        <v xml:space="preserve">      u/s  ที่มีสามารถใช้ร่วมกับคลินิกอื่นได้)</v>
      </c>
      <c r="C52" s="22">
        <f>[1]ANC!D13</f>
        <v>1</v>
      </c>
      <c r="D52" s="22">
        <f>[1]ANC!E13</f>
        <v>1</v>
      </c>
      <c r="E52" s="22">
        <f>[1]ANC!F13</f>
        <v>1</v>
      </c>
    </row>
    <row r="54" spans="1:5" ht="18">
      <c r="A54" s="1" t="s">
        <v>2</v>
      </c>
      <c r="B54" s="24"/>
      <c r="C54" s="25"/>
      <c r="D54" s="25"/>
      <c r="E54" s="25"/>
    </row>
    <row r="55" spans="1:5">
      <c r="A55" s="5" t="str">
        <f>[1]LR!B73</f>
        <v xml:space="preserve">          1) ห้องผ่าตัดปราศจากเชื้อที่มีเครื่องมือผ่าตัดครบถ้วนทั้งการผ่าตัดคลอด</v>
      </c>
      <c r="B55" s="6" t="str">
        <f>[1]LR!C73</f>
        <v xml:space="preserve">                     1) ¨มี        ¨ไม่มี  ( ต้องตอบไม่มี จึงถือว่าผ่าน)</v>
      </c>
      <c r="C55" s="15">
        <f>[1]LR!D73</f>
        <v>1</v>
      </c>
      <c r="D55" s="15">
        <f>[1]LR!E73</f>
        <v>0.2</v>
      </c>
      <c r="E55" s="15">
        <f>[1]LR!F73</f>
        <v>0.2</v>
      </c>
    </row>
    <row r="56" spans="1:5">
      <c r="A56" s="7" t="str">
        <f>[1]LR!B74</f>
        <v xml:space="preserve">           ทางหน้าท้องและการตัดมดลูก</v>
      </c>
      <c r="B56" s="8"/>
      <c r="C56" s="16"/>
      <c r="D56" s="16"/>
      <c r="E56" s="17"/>
    </row>
    <row r="57" spans="1:5">
      <c r="A57" s="12" t="str">
        <f>[1]LR!B51</f>
        <v>14) Transfer incubator สำหรับส่งต่อทารกแรกคลอด</v>
      </c>
      <c r="B57" s="12" t="str">
        <f>[1]LR!C51</f>
        <v>16) ¨มี        ¨ไม่มี</v>
      </c>
      <c r="C57" s="15">
        <f>[1]LR!D51</f>
        <v>1</v>
      </c>
      <c r="D57" s="15">
        <f>[1]LR!E51</f>
        <v>1</v>
      </c>
      <c r="E57" s="15">
        <f>[1]LR!F51</f>
        <v>1</v>
      </c>
    </row>
    <row r="58" spans="1:5">
      <c r="A58" s="5" t="str">
        <f>[1]LR!B165</f>
        <v>10. มีคลังเลือดที่มีประสิทธิภาพเปิดให้บริการ 24 ชั่วโมง</v>
      </c>
      <c r="B58" s="6" t="str">
        <f>[1]LR!C165</f>
        <v>10.1 สอบถามระบบการเตรียม/สำรองเลือด ถ้ามีถือว่าผ่าน   ถ้าไม่มีเลือด</v>
      </c>
      <c r="C58" s="15">
        <f>[1]LR!D165</f>
        <v>1</v>
      </c>
      <c r="D58" s="15">
        <f>[1]LR!E165</f>
        <v>1</v>
      </c>
      <c r="E58" s="15">
        <f>[1]LR!F165</f>
        <v>1</v>
      </c>
    </row>
    <row r="59" spans="1:5">
      <c r="A59" s="9" t="str">
        <f>[1]LR!B166</f>
        <v xml:space="preserve">     หรือมีระบบเครือข่ายในการหาเลือด </v>
      </c>
      <c r="B59" s="10" t="str">
        <f>[1]LR!C166</f>
        <v xml:space="preserve">        มีแนวทางการ ใช้สารทดแทนเลือดอื่นแทนเช่น hemacell  เป็นต้น</v>
      </c>
      <c r="C59" s="18"/>
      <c r="D59" s="18"/>
      <c r="E59" s="19"/>
    </row>
    <row r="60" spans="1:5">
      <c r="A60" s="9"/>
      <c r="B60" s="10" t="str">
        <f>[1]LR!C167</f>
        <v xml:space="preserve">        (มีการสำรองเลือดอย่างน้อย 10 Unit/blood group สำหรับรพศ.</v>
      </c>
      <c r="C60" s="18"/>
      <c r="D60" s="18"/>
      <c r="E60" s="19"/>
    </row>
    <row r="61" spans="1:5">
      <c r="A61" s="9"/>
      <c r="B61" s="10" t="str">
        <f>[1]LR!C168</f>
        <v xml:space="preserve">        และอย่างน้อย 5 Unit/blood group สำหรับ รพท. หรือ</v>
      </c>
      <c r="C61" s="18"/>
      <c r="D61" s="18"/>
      <c r="E61" s="19"/>
    </row>
    <row r="62" spans="1:5">
      <c r="A62" s="7"/>
      <c r="B62" s="8" t="str">
        <f>[1]LR!C169</f>
        <v xml:space="preserve">        มีแนวทางในการหาเลือดจากเครือข่ายมาใช้ได้ภายใน 30 นาที)</v>
      </c>
      <c r="C62" s="16"/>
      <c r="D62" s="16"/>
      <c r="E62" s="17"/>
    </row>
    <row r="63" spans="1:5" ht="22.5">
      <c r="A63" s="64" t="s">
        <v>3</v>
      </c>
      <c r="B63" s="65"/>
      <c r="C63" s="27"/>
      <c r="D63" s="28"/>
      <c r="E63" s="29"/>
    </row>
    <row r="64" spans="1:5" ht="18">
      <c r="A64" s="35" t="s">
        <v>1</v>
      </c>
    </row>
    <row r="65" spans="1:5" ht="38.25">
      <c r="A65" s="38" t="str">
        <f>[1]LR!B184</f>
        <v>16.1 ดูแผน ตารางการอบรม รายชื่อบุคลากรที่เข้ารับการอบรม รวมถึงการรายงานผลการอบรม  การฟื้นคืนชีพของมารดาและทารกแรกเกิด เป็นต้น อย่างน้อยปีละเรื่องครอบคลุม 80% ของบุคลากรที่มีส่วนในการดูแลการคลอด</v>
      </c>
      <c r="B65" s="37" t="str">
        <f>[1]LR!C184</f>
        <v>อย่างน้อยปีละครั้ง</v>
      </c>
      <c r="C65" s="22">
        <f>[1]LR!D184</f>
        <v>1</v>
      </c>
      <c r="D65" s="22">
        <f>[1]LR!E184</f>
        <v>1</v>
      </c>
      <c r="E65" s="22">
        <f>[1]LR!F184</f>
        <v>1</v>
      </c>
    </row>
    <row r="66" spans="1:5" ht="25.5">
      <c r="A66" s="36" t="str">
        <f>[1]LR!B185</f>
        <v>ได้รับการฝึกอบรมการใช้แบบฟอร์มมาตรฐาน กราฟ การดูแลการคลอด แบบประเมินEFM และ guidelineในห้องคลอด</v>
      </c>
      <c r="B66" s="37"/>
      <c r="C66" s="22">
        <f>[1]LR!D185</f>
        <v>1</v>
      </c>
      <c r="D66" s="22">
        <f>[1]LR!E185</f>
        <v>1</v>
      </c>
      <c r="E66" s="22">
        <f>[1]LR!F185</f>
        <v>1</v>
      </c>
    </row>
    <row r="67" spans="1:5">
      <c r="A67" s="5" t="str">
        <f>[1]LR!B152</f>
        <v>7. มีทีมบุคลากรสามารถช่วยกู้ชีพมารดาและทารกได้</v>
      </c>
      <c r="B67" s="5" t="str">
        <f>[1]LR!C152</f>
        <v>7.1 ดูตารางจัดทีม /กำหนดทีมช่วยฟื้นคืนชีพในห้องคลอดไว้</v>
      </c>
      <c r="C67" s="15">
        <f>[1]LR!D152</f>
        <v>1</v>
      </c>
      <c r="D67" s="15">
        <f>[1]LR!E152</f>
        <v>0.5</v>
      </c>
      <c r="E67" s="15">
        <f>[1]LR!F152</f>
        <v>0.5</v>
      </c>
    </row>
    <row r="68" spans="1:5">
      <c r="A68" s="9"/>
      <c r="B68" s="7" t="str">
        <f>[1]LR!C153</f>
        <v xml:space="preserve">      ชัดเจน ถ้ามีถือว่าผ่าน</v>
      </c>
      <c r="C68" s="16"/>
      <c r="D68" s="16"/>
      <c r="E68" s="17"/>
    </row>
    <row r="69" spans="1:5">
      <c r="A69" s="7"/>
      <c r="B69" s="12" t="str">
        <f>[1]LR!C154</f>
        <v>7.2 สร้างสถานการณ์สมมุติเพื่อประเมินความพร้อมของทีมกู้ชีพ เช่น แม่ชัก ภาวะ cardiac arrest  คลอดติดไหล่ คลอดท่าก้น  ภาวะน้ำคร่ำมีขี้เทา</v>
      </c>
      <c r="C69" s="15">
        <f>[1]LR!D154</f>
        <v>1</v>
      </c>
      <c r="D69" s="15">
        <f>[1]LR!E154</f>
        <v>0.5</v>
      </c>
      <c r="E69" s="15">
        <f>[1]LR!F154</f>
        <v>0.5</v>
      </c>
    </row>
    <row r="70" spans="1:5">
      <c r="A70" s="5" t="str">
        <f>[1]LR!B170</f>
        <v>11. มีอัตราส่วนแพทย์และพยาบาลต่อผู้คลอดไม่น้อยกว่า 1 : 3</v>
      </c>
      <c r="B70" s="5" t="str">
        <f>[1]LR!C170</f>
        <v>11.1 สอบถามจำนวนแพทย์ + พยาบาล : จำนวน ผู้คลอดในแต่ละเวร</v>
      </c>
      <c r="C70" s="15">
        <f>[1]LR!D170</f>
        <v>1</v>
      </c>
      <c r="D70" s="15">
        <f>[1]LR!E170</f>
        <v>0.5</v>
      </c>
      <c r="E70" s="15">
        <f>[1]LR!F170</f>
        <v>0.5</v>
      </c>
    </row>
    <row r="71" spans="1:5">
      <c r="A71" s="9"/>
      <c r="B71" s="9" t="str">
        <f>[1]LR!C171</f>
        <v xml:space="preserve">       (แพทย์.........คน  พยาบาล..........คน    ผู้คลอด.........คน)</v>
      </c>
      <c r="C71" s="18"/>
      <c r="D71" s="18"/>
      <c r="E71" s="19"/>
    </row>
    <row r="72" spans="1:5">
      <c r="A72" s="7"/>
      <c r="B72" s="7" t="str">
        <f>[1]LR!C172</f>
        <v xml:space="preserve">        อัตราส่วน 1:3 ผ่าน</v>
      </c>
      <c r="C72" s="16"/>
      <c r="D72" s="16"/>
      <c r="E72" s="17"/>
    </row>
    <row r="73" spans="1:5" ht="18">
      <c r="A73" s="1" t="s">
        <v>2</v>
      </c>
    </row>
    <row r="74" spans="1:5">
      <c r="A74" s="5" t="str">
        <f>[1]LR!B173</f>
        <v>บุคลากรที่ควรมีใน รพท. รพศ.</v>
      </c>
      <c r="B74" s="12" t="str">
        <f>[1]LR!C173</f>
        <v>สูติแพทย์</v>
      </c>
      <c r="C74" s="15">
        <f>[1]LR!D173</f>
        <v>1</v>
      </c>
      <c r="D74" s="15">
        <f>[1]LR!E173</f>
        <v>0.5</v>
      </c>
      <c r="E74" s="15">
        <f>[1]LR!F173</f>
        <v>0.5</v>
      </c>
    </row>
    <row r="75" spans="1:5">
      <c r="A75" s="9"/>
      <c r="B75" s="12" t="str">
        <f>[1]LR!C174</f>
        <v>กุมารแพทย์</v>
      </c>
      <c r="C75" s="15">
        <f>[1]LR!D174</f>
        <v>1</v>
      </c>
      <c r="D75" s="15">
        <f>[1]LR!E174</f>
        <v>0.5</v>
      </c>
      <c r="E75" s="15">
        <f>[1]LR!F174</f>
        <v>0.5</v>
      </c>
    </row>
    <row r="76" spans="1:5">
      <c r="A76" s="7"/>
      <c r="B76" s="12" t="str">
        <f>[1]LR!C175</f>
        <v>วัสัญญีแพทย์</v>
      </c>
      <c r="C76" s="15">
        <f>[1]LR!D175</f>
        <v>1</v>
      </c>
      <c r="D76" s="15">
        <f>[1]LR!E175</f>
        <v>0.5</v>
      </c>
      <c r="E76" s="15">
        <f>[1]LR!F175</f>
        <v>0.5</v>
      </c>
    </row>
    <row r="77" spans="1:5" ht="22.5">
      <c r="A77" s="64" t="s">
        <v>4</v>
      </c>
      <c r="B77" s="65"/>
    </row>
    <row r="78" spans="1:5" ht="18">
      <c r="A78" s="35" t="s">
        <v>1</v>
      </c>
    </row>
    <row r="79" spans="1:5">
      <c r="A79" s="12" t="str">
        <f>[1]LR!B128</f>
        <v>3. บันทึกข้อมูลตามแบบฟอร์มมาตรฐาน admission record (กรมการแพทย์)</v>
      </c>
      <c r="B79" s="12" t="str">
        <f>[1]LR!C128</f>
        <v>3. ตรวจสอบจากแนวทางปฏิบัติ และเวชระเบียน</v>
      </c>
      <c r="C79" s="15">
        <f>[1]LR!D128</f>
        <v>1</v>
      </c>
      <c r="D79" s="15">
        <f>[1]LR!E128</f>
        <v>1</v>
      </c>
      <c r="E79" s="15">
        <f>[1]LR!F128</f>
        <v>1</v>
      </c>
    </row>
    <row r="80" spans="1:5">
      <c r="A80" s="12" t="str">
        <f>[1]LR!B124</f>
        <v>1. การประเมินภาวะเสี่ยงโดยใช้ Admission test โดย EFM หรือSound provoked</v>
      </c>
      <c r="B80" s="12" t="str">
        <f>[1]LR!C124</f>
        <v>1.1 เกณฑ์การประเมินและมีการปฏิบัติตามเกณฑ์การอ่าน EFM</v>
      </c>
      <c r="C80" s="15">
        <f>[1]LR!D124</f>
        <v>1</v>
      </c>
      <c r="D80" s="15">
        <f>[1]LR!E124</f>
        <v>1</v>
      </c>
      <c r="E80" s="15">
        <f>[1]LR!F124</f>
        <v>1</v>
      </c>
    </row>
    <row r="81" spans="1:6">
      <c r="A81" s="5" t="str">
        <f>[1]LR!B130</f>
        <v>5. การใช้กราฟดูแลการคลอด (Partograph)</v>
      </c>
      <c r="B81" s="5" t="str">
        <f>[1]LR!C130</f>
        <v>5.1 ขอดูกราฟการดูแลการคลอดและสอบถามความรู้ผู้ให้บริการ</v>
      </c>
      <c r="C81" s="15">
        <f>[1]LR!D130</f>
        <v>1</v>
      </c>
      <c r="D81" s="15">
        <f>[1]LR!E130</f>
        <v>1</v>
      </c>
      <c r="E81" s="15">
        <f>[1]LR!F130</f>
        <v>1</v>
      </c>
    </row>
    <row r="82" spans="1:6">
      <c r="A82" s="9"/>
      <c r="B82" s="9" t="str">
        <f>[1]LR!C131</f>
        <v xml:space="preserve">     มีการใช้กราฟอย่างถูกต้อง/ ฟังการเต้นของหัวใจทารกเป็นระยะ</v>
      </c>
      <c r="C82" s="18"/>
      <c r="D82" s="18"/>
      <c r="E82" s="19"/>
    </row>
    <row r="83" spans="1:6">
      <c r="A83" s="9"/>
      <c r="B83" s="7" t="str">
        <f>[1]LR!C132</f>
        <v xml:space="preserve">     ถ้ามีการใช้ถือว่า ผ่าน</v>
      </c>
      <c r="C83" s="16"/>
      <c r="D83" s="16"/>
      <c r="E83" s="17"/>
    </row>
    <row r="84" spans="1:6">
      <c r="A84" s="9"/>
      <c r="B84" s="3" t="str">
        <f>[1]LR!C133</f>
        <v>5.2 ดูแนวทางการเฝ้าคลอด</v>
      </c>
      <c r="C84" s="15">
        <f>[1]LR!D133</f>
        <v>1</v>
      </c>
      <c r="D84" s="15">
        <f>[1]LR!E133</f>
        <v>1</v>
      </c>
      <c r="E84" s="15">
        <f>[1]LR!F133</f>
        <v>1</v>
      </c>
    </row>
    <row r="85" spans="1:6">
      <c r="A85" s="9"/>
      <c r="B85" s="3" t="str">
        <f>[1]LR!C134</f>
        <v>5.3 ฟังเสียงหัวใจของเด็กว่ามีความผิดปกติหรือไม่</v>
      </c>
      <c r="C85" s="15">
        <f>[1]LR!D134</f>
        <v>1</v>
      </c>
      <c r="D85" s="15">
        <f>[1]LR!E134</f>
        <v>1</v>
      </c>
      <c r="E85" s="15">
        <f>[1]LR!F134</f>
        <v>1</v>
      </c>
    </row>
    <row r="86" spans="1:6">
      <c r="A86" s="9"/>
      <c r="B86" s="5" t="str">
        <f>[1]LR!C135</f>
        <v xml:space="preserve">5.4 การใช้กราฟเมื่อเจ็บครรภ์จริงอย่างถูกต้อง </v>
      </c>
      <c r="C86" s="15">
        <f>[1]LR!D135</f>
        <v>1</v>
      </c>
      <c r="D86" s="15">
        <f>[1]LR!E135</f>
        <v>1</v>
      </c>
      <c r="E86" s="15">
        <f>[1]LR!F135</f>
        <v>1</v>
      </c>
    </row>
    <row r="87" spans="1:6">
      <c r="A87" s="7"/>
      <c r="B87" s="7" t="str">
        <f>[1]LR!C136</f>
        <v xml:space="preserve">      (เข้าใจวิธีการเฝ้าคลอดและการรายงานแพทย์)</v>
      </c>
      <c r="C87" s="16"/>
      <c r="D87" s="16"/>
      <c r="E87" s="17"/>
    </row>
    <row r="88" spans="1:6">
      <c r="A88" s="12" t="str">
        <f>[1]LR!B127</f>
        <v>2. แปลผล intrapartum EFM ตามแบบประเมิน EFM ที่กำหนด</v>
      </c>
      <c r="B88" s="12" t="str">
        <f>[1]LR!C127</f>
        <v>2. ตรวจสอบจากแนวทางปฏิบัติ และเวชระเบียน</v>
      </c>
      <c r="C88" s="15">
        <f>[1]LR!D127</f>
        <v>1</v>
      </c>
      <c r="D88" s="15">
        <f>[1]LR!E127</f>
        <v>1</v>
      </c>
      <c r="E88" s="15">
        <f>[1]LR!F127</f>
        <v>1</v>
      </c>
    </row>
    <row r="89" spans="1:6" ht="25.5">
      <c r="A89" s="12" t="str">
        <f>[1]LR!B129</f>
        <v>4. ให้การบริการถูกต้องตาม check list guideline ห้องคลอดคุณภาพ</v>
      </c>
      <c r="B89" s="39" t="str">
        <f>[1]LR!C129</f>
        <v>4. ตรวจสอบจากแนวทางปฏิบัติ/guideline แนวทางการดูแลในขณะคลอดของมารดาและทารก</v>
      </c>
      <c r="C89" s="15">
        <f>[1]LR!D129</f>
        <v>1</v>
      </c>
      <c r="D89" s="15">
        <f>[1]LR!E129</f>
        <v>1</v>
      </c>
      <c r="E89" s="15">
        <f>[1]LR!F129</f>
        <v>1</v>
      </c>
    </row>
    <row r="90" spans="1:6" ht="51">
      <c r="A90" s="39" t="str">
        <f>[1]LR!B177</f>
        <v>13. มีระบบการส่งต่อมารดาที่เกิดภาวะแทรกซ้อนได้อย่างปลอดภัย มีระบบการส่งต่อและรับปรึกษาจากโรงพยาบาลเครือข่าย จัดช่องทางสะดวกเพื่อการรักษาโดยสูติแพทย์(Green Chanal) (มีเกณฑ์การส่งต่อที่กำหนดโดยโรงพยาบาลแม่ขายของจังหวัดนั้นๆเป็นลายลักษณ์อักษร</v>
      </c>
      <c r="B90" s="39" t="str">
        <f>[1]LR!C177</f>
        <v xml:space="preserve">13.1 ดูรายงานการเก็บข้อมูล ข้อบ่งชี้ จำนวนการส่งต่อ / ผลลัพธ์  / Flow chart การส่งต่อให้เจ้าหน้าที่เล่าวิธีการปฏิบัติ ถ้ามี ถือว่าผ่าน                        </v>
      </c>
      <c r="C90" s="40">
        <f>[1]LR!D177</f>
        <v>1</v>
      </c>
      <c r="D90" s="40">
        <f>[1]LR!E177</f>
        <v>1</v>
      </c>
      <c r="E90" s="40">
        <f>[1]LR!F177</f>
        <v>1</v>
      </c>
    </row>
    <row r="91" spans="1:6" ht="63.75">
      <c r="A91" s="41" t="str">
        <f>[1]LR!B181</f>
        <v xml:space="preserve">14. เก็บข้อมูลและวิเคราะห์ข้อมูล (ขอดูข้อมูลอย่างน้อย 3 ปีย้อนหลัง เช่น rate of C/S and indication,คลอดติดไหล่, Low birth weight, Birth asphyxia, Hypothermia, PPH, PIH, perinatal mortality, maternal death อัตราการตาย
ของมารดา ที่ refer ไปโรงพยาบาลแม่ข่าย)
</v>
      </c>
      <c r="B91" s="41" t="str">
        <f>[1]LR!C181</f>
        <v>14.1 ขอดูข้อมูล 3 ปีย้อนหลัง ประกอบด้วย rate of C/S and indication, คลอดติดไหล่, Low birth weight, Birth asphyxia, Hypothermia, PPH, PIH, perinatal mortality, maternal death  ทุกรายทั้งสาเหตุทางตรงและทางอ้อม</v>
      </c>
      <c r="C91" s="42">
        <f>[1]LR!D181</f>
        <v>1</v>
      </c>
      <c r="D91" s="42">
        <f>[1]LR!E181</f>
        <v>2</v>
      </c>
      <c r="E91" s="22">
        <f>IF(F91&gt;=1,2,0)</f>
        <v>2</v>
      </c>
      <c r="F91" s="42">
        <f>[1]LR!F181</f>
        <v>2</v>
      </c>
    </row>
    <row r="92" spans="1:6" ht="51">
      <c r="A92" s="41" t="str">
        <f>[1]LR!B182</f>
        <v xml:space="preserve">15. มีการนำข้อมูลจากข้อ 14 มาวิเคราะห์เพื่อนำมาใช้ประโยชน์ในการเฝ้าระวังเพื่อปรับปรุงพัฒนางาน </v>
      </c>
      <c r="B92" s="41" t="str">
        <f>[1]LR!C182</f>
        <v>15.1 ดูการวิเคราะห์สถานการณ์จากข้อ 11 เพื่อหาสาเหตุและวางแผนปรับปรุงแก้ไข (CQI) นำเสนอต่อกรรมการ  MCH Board ระดับต่างๆ หรือดูจากแนวทางการปฏิบัติ (CPG) และบันทึกการประชุม  MCH Board ของโรงพยาบาล</v>
      </c>
      <c r="C92" s="42">
        <f>[1]LR!D182</f>
        <v>1</v>
      </c>
      <c r="D92" s="42">
        <f>[1]LR!E182</f>
        <v>2</v>
      </c>
      <c r="E92" s="22">
        <f>IF(F92&gt;=1,2,0)</f>
        <v>2</v>
      </c>
      <c r="F92" s="42">
        <f>[1]LR!F182</f>
        <v>2</v>
      </c>
    </row>
    <row r="93" spans="1:6" ht="38.25">
      <c r="A93" s="41" t="str">
        <f>[1]LR!B186</f>
        <v>17. มีการทบทวนการดูแลรักษามารดาที่เสียชีวิตทุกราย เพื่อหาจุดบกพร่องและทำการปรับปรุงแก้ไขจุดบกพร่องต่างๆ และลงผลสรุปในแบบรายงานการตายของมารดา (CE)</v>
      </c>
      <c r="B93" s="41" t="str">
        <f>[1]LR!C186</f>
        <v>17. ขอดูรายงานการทบทวนการดูแลรักษามารดาที่เสียชีวิตทุกราย มีรายงานสรุปข้อบกพร่องและทำการปรับปรุงแก้ไขจุดบกพร่องต่างๆ และลงผลสรุปในแบบรายงานการตายของมารดา (CE)</v>
      </c>
      <c r="C93" s="42">
        <f>[1]LR!D186</f>
        <v>1</v>
      </c>
      <c r="D93" s="42">
        <f>[1]LR!E186</f>
        <v>1</v>
      </c>
      <c r="E93" s="42">
        <f>[1]LR!F186</f>
        <v>1</v>
      </c>
      <c r="F93" s="44"/>
    </row>
    <row r="94" spans="1:6">
      <c r="D94" s="23">
        <f>SUM(D5:D92)</f>
        <v>27</v>
      </c>
      <c r="E94" s="23">
        <f>SUM(E5:E92)</f>
        <v>27</v>
      </c>
    </row>
    <row r="95" spans="1:6" ht="15">
      <c r="C95" s="14" t="s">
        <v>22</v>
      </c>
      <c r="E95" s="43">
        <f>E94/D94</f>
        <v>1</v>
      </c>
    </row>
    <row r="96" spans="1:6">
      <c r="C96" s="14" t="s">
        <v>23</v>
      </c>
      <c r="E96" s="61">
        <f>[1]LR!$F$188</f>
        <v>1</v>
      </c>
    </row>
  </sheetData>
  <mergeCells count="4">
    <mergeCell ref="A77:B77"/>
    <mergeCell ref="A1:B2"/>
    <mergeCell ref="A63:B63"/>
    <mergeCell ref="A3:B3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G4" sqref="G4"/>
    </sheetView>
  </sheetViews>
  <sheetFormatPr defaultRowHeight="14.25"/>
  <cols>
    <col min="1" max="1" width="24.375" bestFit="1" customWidth="1"/>
    <col min="2" max="2" width="16.25" customWidth="1"/>
    <col min="3" max="3" width="13.25" bestFit="1" customWidth="1"/>
    <col min="4" max="4" width="6.5" bestFit="1" customWidth="1"/>
    <col min="5" max="5" width="8.375" bestFit="1" customWidth="1"/>
  </cols>
  <sheetData>
    <row r="1" spans="1:5">
      <c r="A1" s="62" t="s">
        <v>12</v>
      </c>
      <c r="B1" s="63"/>
      <c r="C1" s="45" t="str">
        <f>[1]ANC!D4</f>
        <v>ประเมิน</v>
      </c>
      <c r="D1" s="45" t="str">
        <f>[1]ANC!E4</f>
        <v>Weight</v>
      </c>
      <c r="E1" s="45" t="str">
        <f>[1]ANC!F4</f>
        <v>คะแนน</v>
      </c>
    </row>
    <row r="2" spans="1:5">
      <c r="A2" s="62"/>
      <c r="B2" s="63"/>
      <c r="C2" s="46" t="str">
        <f>[1]ANC!D5</f>
        <v>1 ผ่าน 0 ไม่ผ่าน</v>
      </c>
      <c r="D2" s="46"/>
      <c r="E2" s="46"/>
    </row>
    <row r="3" spans="1:5">
      <c r="A3" s="53" t="s">
        <v>14</v>
      </c>
      <c r="B3" s="47"/>
      <c r="C3" s="47"/>
      <c r="D3" s="45">
        <f>[1]WBC!E132</f>
        <v>48.500000000000028</v>
      </c>
      <c r="E3" s="45">
        <f>[1]WBC!F132</f>
        <v>50.000000000000028</v>
      </c>
    </row>
    <row r="4" spans="1:5" ht="28.5">
      <c r="A4" s="48"/>
      <c r="B4" s="49"/>
      <c r="C4" s="58" t="s">
        <v>15</v>
      </c>
      <c r="D4" s="45">
        <f>[1]WBC!E133</f>
        <v>0</v>
      </c>
      <c r="E4" s="55">
        <f>[1]WBC!F133</f>
        <v>1.0309278350515463</v>
      </c>
    </row>
    <row r="5" spans="1:5">
      <c r="A5" s="54" t="s">
        <v>7</v>
      </c>
      <c r="B5" s="49"/>
      <c r="C5" s="49"/>
      <c r="D5" s="45"/>
      <c r="E5" s="50"/>
    </row>
    <row r="6" spans="1:5">
      <c r="A6" s="51" t="str">
        <f>[1]PS!A93</f>
        <v xml:space="preserve">     1.  มีสถานที่ให้ความรู้</v>
      </c>
      <c r="B6" s="52" t="s">
        <v>16</v>
      </c>
      <c r="C6" s="45">
        <f>[1]PS!C10</f>
        <v>0</v>
      </c>
      <c r="D6" s="45">
        <f>[1]PS!D10</f>
        <v>1</v>
      </c>
      <c r="E6" s="45">
        <f>[1]PS!E10</f>
        <v>0</v>
      </c>
    </row>
    <row r="7" spans="1:5" ht="42.75">
      <c r="A7" s="51" t="str">
        <f>[1]PS!A96</f>
        <v xml:space="preserve">     2.  มีรูปแบบการให้ความรู้เป็นแบบมีส่วนร่วมใน 3 ขั้นตอนประกอบด้วย</v>
      </c>
      <c r="B7" s="52" t="s">
        <v>16</v>
      </c>
      <c r="C7" s="45">
        <f>[1]PS!C15</f>
        <v>0</v>
      </c>
      <c r="D7" s="45">
        <f>[1]PS!D15</f>
        <v>1</v>
      </c>
      <c r="E7" s="45">
        <f>[1]PS!E15</f>
        <v>0</v>
      </c>
    </row>
    <row r="8" spans="1:5" ht="28.5">
      <c r="A8" s="51" t="str">
        <f>[1]PS!A99</f>
        <v xml:space="preserve">     3.  มีอุปกรณ์ สื่อการสอน/แผนการสอน </v>
      </c>
      <c r="B8" s="52" t="s">
        <v>16</v>
      </c>
      <c r="C8" s="45">
        <f>[1]PS!C21</f>
        <v>0</v>
      </c>
      <c r="D8" s="45">
        <f>[1]PS!D21</f>
        <v>1</v>
      </c>
      <c r="E8" s="45">
        <f>[1]PS!E21</f>
        <v>0</v>
      </c>
    </row>
    <row r="9" spans="1:5" ht="42.75">
      <c r="A9" s="51" t="str">
        <f>[1]PS!A102</f>
        <v xml:space="preserve">    4.  มีการประเมินผลหลังการเข้าร่วมกิจกรรมโรงเรียนพ่อแม่</v>
      </c>
      <c r="B9" s="52" t="s">
        <v>16</v>
      </c>
      <c r="C9" s="45">
        <f>[1]PS!C31</f>
        <v>0</v>
      </c>
      <c r="D9" s="45">
        <f>[1]PS!D31</f>
        <v>1</v>
      </c>
      <c r="E9" s="45">
        <f>[1]PS!E31</f>
        <v>0</v>
      </c>
    </row>
    <row r="10" spans="1:5" ht="28.5">
      <c r="A10" s="51" t="str">
        <f>[1]PS!A105</f>
        <v xml:space="preserve">      5.  สามี และญาติ มีส่วนร่วม </v>
      </c>
      <c r="B10" s="52" t="s">
        <v>16</v>
      </c>
      <c r="C10" s="59">
        <f>[1]PS!C35</f>
        <v>1</v>
      </c>
      <c r="D10" s="59">
        <f>[1]PS!D35</f>
        <v>1</v>
      </c>
      <c r="E10" s="59">
        <f>[1]PS!E35</f>
        <v>1</v>
      </c>
    </row>
    <row r="11" spans="1:5">
      <c r="A11" s="51" t="str">
        <f>[1]PS!A108</f>
        <v xml:space="preserve">      6.ความรู้หญิงตั้งครรภ์</v>
      </c>
      <c r="B11" s="52" t="s">
        <v>16</v>
      </c>
      <c r="C11" s="45">
        <f>[1]PS!C41</f>
        <v>1</v>
      </c>
      <c r="D11" s="45">
        <f>[1]PS!D41</f>
        <v>1</v>
      </c>
      <c r="E11" s="45">
        <f>[1]PS!E41</f>
        <v>1</v>
      </c>
    </row>
    <row r="12" spans="1:5">
      <c r="A12" s="52"/>
      <c r="B12" s="52"/>
      <c r="C12" s="52"/>
      <c r="D12" s="52">
        <f>SUM(D6:D11)</f>
        <v>6</v>
      </c>
      <c r="E12" s="52">
        <f>SUM(E6:E11)</f>
        <v>2</v>
      </c>
    </row>
    <row r="13" spans="1:5" ht="42.75">
      <c r="C13" s="58" t="s">
        <v>17</v>
      </c>
      <c r="E13" s="56">
        <f>E12/D12</f>
        <v>0.33333333333333331</v>
      </c>
    </row>
    <row r="15" spans="1:5">
      <c r="C15" s="58" t="s">
        <v>18</v>
      </c>
      <c r="E15" s="57">
        <f>(E13+E4)/2</f>
        <v>0.68213058419243977</v>
      </c>
    </row>
  </sheetData>
  <sheetProtection sheet="1" objects="1" scenarios="1"/>
  <mergeCells count="1">
    <mergeCell ref="A1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E7" sqref="E7"/>
    </sheetView>
  </sheetViews>
  <sheetFormatPr defaultRowHeight="14.25"/>
  <cols>
    <col min="1" max="1" width="21.875" bestFit="1" customWidth="1"/>
    <col min="7" max="7" width="10" bestFit="1" customWidth="1"/>
  </cols>
  <sheetData>
    <row r="1" spans="1:9">
      <c r="A1" t="s">
        <v>10</v>
      </c>
      <c r="B1" s="60">
        <f>ANC!E4</f>
        <v>1.06</v>
      </c>
      <c r="H1" t="s">
        <v>20</v>
      </c>
      <c r="I1" t="s">
        <v>21</v>
      </c>
    </row>
    <row r="2" spans="1:9">
      <c r="A2" t="str">
        <f>ANC!C13</f>
        <v>มาตรฐานโรงเรียนพ่อแม่ANC</v>
      </c>
      <c r="B2" s="60">
        <f>ANC!E13</f>
        <v>1</v>
      </c>
      <c r="G2" t="s">
        <v>19</v>
      </c>
      <c r="H2" s="60">
        <f>$B$1</f>
        <v>1.06</v>
      </c>
      <c r="I2" s="60">
        <f>$B$2</f>
        <v>1</v>
      </c>
    </row>
    <row r="3" spans="1:9">
      <c r="A3" s="58" t="s">
        <v>18</v>
      </c>
      <c r="B3" s="60">
        <f>WBC!$E$15</f>
        <v>0.68213058419243977</v>
      </c>
      <c r="G3" t="s">
        <v>16</v>
      </c>
      <c r="H3" s="60">
        <f>$B$3</f>
        <v>0.68213058419243977</v>
      </c>
      <c r="I3" s="60">
        <f>$B$4</f>
        <v>0.33333333333333331</v>
      </c>
    </row>
    <row r="4" spans="1:9">
      <c r="A4" t="str">
        <f>WBC!$C$13</f>
        <v>มาตรฐานโรงเรียนพ่อแม่WBC</v>
      </c>
      <c r="B4" s="60">
        <f>WBC!$E$13</f>
        <v>0.33333333333333331</v>
      </c>
      <c r="G4" t="s">
        <v>24</v>
      </c>
      <c r="H4" s="60">
        <f>LR!$E$96</f>
        <v>1</v>
      </c>
      <c r="I4" s="60"/>
    </row>
    <row r="5" spans="1:9">
      <c r="A5" t="s">
        <v>9</v>
      </c>
      <c r="B5" s="60">
        <f>LR!$E$95</f>
        <v>1</v>
      </c>
      <c r="G5" t="s">
        <v>25</v>
      </c>
      <c r="H5" s="60">
        <f>LR!$E$95</f>
        <v>1</v>
      </c>
      <c r="I5" s="60"/>
    </row>
    <row r="6" spans="1:9">
      <c r="A6" t="str">
        <f t="shared" ref="A6:B6" si="0">G5</f>
        <v>LRกรมการแพทย์</v>
      </c>
      <c r="B6" s="60">
        <f t="shared" si="0"/>
        <v>1</v>
      </c>
    </row>
  </sheetData>
  <sheetProtection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ANC</vt:lpstr>
      <vt:lpstr>LR</vt:lpstr>
      <vt:lpstr>WBC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iLLUSiON</cp:lastModifiedBy>
  <dcterms:created xsi:type="dcterms:W3CDTF">2015-01-25T09:38:06Z</dcterms:created>
  <dcterms:modified xsi:type="dcterms:W3CDTF">2015-01-26T07:09:43Z</dcterms:modified>
</cp:coreProperties>
</file>